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oy\Development\Visual Studio 2013\Projects\Darwin\Optika.Akumen.UnitTest\UnitTestModels\"/>
    </mc:Choice>
  </mc:AlternateContent>
  <bookViews>
    <workbookView xWindow="240" yWindow="60" windowWidth="20112" windowHeight="8016"/>
  </bookViews>
  <sheets>
    <sheet name="Tree" sheetId="1" r:id="rId1"/>
    <sheet name="PV" sheetId="2" r:id="rId2"/>
    <sheet name="Sheet3" sheetId="3" r:id="rId3"/>
  </sheets>
  <definedNames>
    <definedName name="Capex_growth">Tree!$F$26</definedName>
    <definedName name="Cu_price">Tree!$H$6</definedName>
    <definedName name="Exchange_rate">Tree!$F$6</definedName>
    <definedName name="Fixed_costs">Tree!$H$17</definedName>
    <definedName name="Installed_capex">Tree!$H$24</definedName>
    <definedName name="Ore_reserve">Tree!$L$6</definedName>
    <definedName name="production">Tree!$J$10</definedName>
    <definedName name="Sustaining">Tree!$J$20</definedName>
    <definedName name="Unit_cost">Tree!$J$14</definedName>
  </definedNames>
  <calcPr calcId="152511"/>
</workbook>
</file>

<file path=xl/calcChain.xml><?xml version="1.0" encoding="utf-8"?>
<calcChain xmlns="http://schemas.openxmlformats.org/spreadsheetml/2006/main">
  <c r="B12" i="2" l="1"/>
  <c r="B13" i="2"/>
  <c r="F12" i="2"/>
  <c r="J8" i="2"/>
  <c r="H20" i="1" l="1"/>
  <c r="J3" i="1"/>
  <c r="H14" i="1"/>
  <c r="F10" i="1"/>
  <c r="B10" i="2" l="1"/>
  <c r="B6" i="2"/>
  <c r="C2" i="2"/>
  <c r="B11" i="2" l="1"/>
  <c r="F17" i="1"/>
  <c r="B3" i="2"/>
  <c r="B4" i="2" s="1"/>
  <c r="C3" i="2"/>
  <c r="C11" i="2"/>
  <c r="D2" i="2"/>
  <c r="D11" i="2" s="1"/>
  <c r="D3" i="2" l="1"/>
  <c r="D4" i="2" s="1"/>
  <c r="C5" i="2"/>
  <c r="C8" i="2" s="1"/>
  <c r="C12" i="2" s="1"/>
  <c r="B5" i="2"/>
  <c r="B8" i="2" s="1"/>
  <c r="C4" i="2"/>
  <c r="E2" i="2"/>
  <c r="D5" i="2" l="1"/>
  <c r="E3" i="2"/>
  <c r="E11" i="2"/>
  <c r="D8" i="2"/>
  <c r="D12" i="2" s="1"/>
  <c r="F2" i="2"/>
  <c r="E5" i="2" l="1"/>
  <c r="E4" i="2"/>
  <c r="F11" i="2"/>
  <c r="F3" i="2"/>
  <c r="E8" i="2"/>
  <c r="E12" i="2" s="1"/>
  <c r="G2" i="2"/>
  <c r="G3" i="2" l="1"/>
  <c r="G11" i="2"/>
  <c r="F4" i="2"/>
  <c r="F5" i="2"/>
  <c r="F8" i="2"/>
  <c r="H2" i="2"/>
  <c r="G4" i="2" l="1"/>
  <c r="G5" i="2"/>
  <c r="H11" i="2"/>
  <c r="H3" i="2"/>
  <c r="G8" i="2"/>
  <c r="G12" i="2" s="1"/>
  <c r="I2" i="2"/>
  <c r="I3" i="2" l="1"/>
  <c r="I11" i="2"/>
  <c r="H4" i="2"/>
  <c r="H5" i="2"/>
  <c r="H8" i="2"/>
  <c r="H12" i="2" s="1"/>
  <c r="J2" i="2"/>
  <c r="I4" i="2" l="1"/>
  <c r="I5" i="2"/>
  <c r="I8" i="2" s="1"/>
  <c r="I12" i="2" s="1"/>
  <c r="J11" i="2"/>
  <c r="J3" i="2"/>
  <c r="K2" i="2"/>
  <c r="K11" i="2" l="1"/>
  <c r="K3" i="2"/>
  <c r="J4" i="2"/>
  <c r="J5" i="2"/>
  <c r="J12" i="2"/>
  <c r="L2" i="2"/>
  <c r="L11" i="2" l="1"/>
  <c r="L3" i="2"/>
  <c r="K5" i="2"/>
  <c r="K4" i="2"/>
  <c r="K8" i="2"/>
  <c r="K12" i="2" s="1"/>
  <c r="M2" i="2"/>
  <c r="L5" i="2" l="1"/>
  <c r="L4" i="2"/>
  <c r="L8" i="2" s="1"/>
  <c r="L12" i="2" s="1"/>
  <c r="M3" i="2"/>
  <c r="M11" i="2"/>
  <c r="N2" i="2"/>
  <c r="N3" i="2" l="1"/>
  <c r="N11" i="2"/>
  <c r="M5" i="2"/>
  <c r="M4" i="2"/>
  <c r="M8" i="2"/>
  <c r="M12" i="2" s="1"/>
  <c r="O2" i="2"/>
  <c r="N5" i="2" l="1"/>
  <c r="N4" i="2"/>
  <c r="N8" i="2" s="1"/>
  <c r="N12" i="2" s="1"/>
  <c r="O3" i="2"/>
  <c r="O11" i="2"/>
  <c r="P2" i="2"/>
  <c r="P3" i="2" l="1"/>
  <c r="P11" i="2"/>
  <c r="O4" i="2"/>
  <c r="O5" i="2"/>
  <c r="O8" i="2"/>
  <c r="O12" i="2" s="1"/>
  <c r="Q2" i="2"/>
  <c r="P4" i="2" l="1"/>
  <c r="P5" i="2"/>
  <c r="Q11" i="2"/>
  <c r="Q3" i="2"/>
  <c r="P8" i="2"/>
  <c r="P12" i="2" s="1"/>
  <c r="R2" i="2"/>
  <c r="R3" i="2" l="1"/>
  <c r="R11" i="2"/>
  <c r="Q4" i="2"/>
  <c r="Q5" i="2"/>
  <c r="Q8" i="2"/>
  <c r="Q12" i="2" s="1"/>
  <c r="S2" i="2"/>
  <c r="R4" i="2" l="1"/>
  <c r="R5" i="2"/>
  <c r="S11" i="2"/>
  <c r="S3" i="2"/>
  <c r="R8" i="2"/>
  <c r="R12" i="2" s="1"/>
  <c r="T2" i="2"/>
  <c r="T3" i="2" l="1"/>
  <c r="T11" i="2"/>
  <c r="S4" i="2"/>
  <c r="S5" i="2"/>
  <c r="S8" i="2"/>
  <c r="S12" i="2" s="1"/>
  <c r="U2" i="2"/>
  <c r="U11" i="2" l="1"/>
  <c r="U3" i="2"/>
  <c r="T4" i="2"/>
  <c r="T8" i="2" s="1"/>
  <c r="T12" i="2" s="1"/>
  <c r="T5" i="2"/>
  <c r="V2" i="2"/>
  <c r="V11" i="2" l="1"/>
  <c r="V3" i="2"/>
  <c r="U4" i="2"/>
  <c r="U5" i="2"/>
  <c r="U8" i="2"/>
  <c r="U12" i="2" s="1"/>
  <c r="W2" i="2"/>
  <c r="W11" i="2" l="1"/>
  <c r="W3" i="2"/>
  <c r="V5" i="2"/>
  <c r="V4" i="2"/>
  <c r="V8" i="2"/>
  <c r="V12" i="2" s="1"/>
  <c r="X2" i="2"/>
  <c r="X3" i="2" l="1"/>
  <c r="X11" i="2"/>
  <c r="W4" i="2"/>
  <c r="W8" i="2" s="1"/>
  <c r="W12" i="2" s="1"/>
  <c r="W5" i="2"/>
  <c r="Y2" i="2"/>
  <c r="Y11" i="2" l="1"/>
  <c r="Y3" i="2"/>
  <c r="X4" i="2"/>
  <c r="X8" i="2" s="1"/>
  <c r="X12" i="2" s="1"/>
  <c r="X5" i="2"/>
  <c r="Z2" i="2"/>
  <c r="Z11" i="2" l="1"/>
  <c r="Z3" i="2"/>
  <c r="Y5" i="2"/>
  <c r="Y4" i="2"/>
  <c r="Y8" i="2" s="1"/>
  <c r="Y12" i="2" s="1"/>
  <c r="AA2" i="2"/>
  <c r="AA11" i="2" l="1"/>
  <c r="AA3" i="2"/>
  <c r="Z4" i="2"/>
  <c r="Z8" i="2" s="1"/>
  <c r="Z12" i="2" s="1"/>
  <c r="Z5" i="2"/>
  <c r="AB2" i="2"/>
  <c r="AA4" i="2" l="1"/>
  <c r="AA5" i="2"/>
  <c r="AB11" i="2"/>
  <c r="AB3" i="2"/>
  <c r="AA8" i="2"/>
  <c r="AA12" i="2" s="1"/>
  <c r="AC2" i="2"/>
  <c r="AC11" i="2" l="1"/>
  <c r="AC3" i="2"/>
  <c r="AB4" i="2"/>
  <c r="AB5" i="2"/>
  <c r="AB8" i="2"/>
  <c r="AB12" i="2" s="1"/>
  <c r="AD2" i="2"/>
  <c r="AC4" i="2" l="1"/>
  <c r="AC5" i="2"/>
  <c r="AD3" i="2"/>
  <c r="AD11" i="2"/>
  <c r="AC8" i="2"/>
  <c r="AC12" i="2" s="1"/>
  <c r="AE2" i="2"/>
  <c r="AE11" i="2" l="1"/>
  <c r="AE3" i="2"/>
  <c r="AD5" i="2"/>
  <c r="AD4" i="2"/>
  <c r="AD8" i="2"/>
  <c r="AD12" i="2" s="1"/>
  <c r="AF2" i="2"/>
  <c r="AE5" i="2" l="1"/>
  <c r="AE4" i="2"/>
  <c r="AF3" i="2"/>
  <c r="AF11" i="2"/>
  <c r="AE8" i="2"/>
  <c r="AE12" i="2" s="1"/>
  <c r="AG2" i="2"/>
  <c r="AG3" i="2" l="1"/>
  <c r="AG11" i="2"/>
  <c r="AF4" i="2"/>
  <c r="AF5" i="2"/>
  <c r="AF8" i="2"/>
  <c r="AF12" i="2" s="1"/>
  <c r="AH2" i="2"/>
  <c r="AG4" i="2" l="1"/>
  <c r="AG5" i="2"/>
  <c r="AH11" i="2"/>
  <c r="AH3" i="2"/>
  <c r="AG8" i="2"/>
  <c r="AG12" i="2" s="1"/>
  <c r="AI2" i="2"/>
  <c r="AI11" i="2" l="1"/>
  <c r="AI3" i="2"/>
  <c r="AH4" i="2"/>
  <c r="AH5" i="2"/>
  <c r="AH8" i="2"/>
  <c r="AH12" i="2" s="1"/>
  <c r="AJ2" i="2"/>
  <c r="AI4" i="2" l="1"/>
  <c r="AI8" i="2" s="1"/>
  <c r="AI12" i="2" s="1"/>
  <c r="AI5" i="2"/>
  <c r="AJ11" i="2"/>
  <c r="AJ3" i="2"/>
  <c r="AK2" i="2"/>
  <c r="AK3" i="2" l="1"/>
  <c r="AK11" i="2"/>
  <c r="AJ4" i="2"/>
  <c r="AJ5" i="2"/>
  <c r="AJ8" i="2"/>
  <c r="AJ12" i="2" s="1"/>
  <c r="AL2" i="2"/>
  <c r="AK4" i="2" l="1"/>
  <c r="AK5" i="2"/>
  <c r="AK8" i="2" s="1"/>
  <c r="AK12" i="2" s="1"/>
  <c r="AL11" i="2"/>
  <c r="AL3" i="2"/>
  <c r="AM2" i="2"/>
  <c r="AM11" i="2" l="1"/>
  <c r="AM3" i="2"/>
  <c r="AL4" i="2"/>
  <c r="AL5" i="2"/>
  <c r="AL8" i="2"/>
  <c r="AL12" i="2" s="1"/>
  <c r="AN2" i="2"/>
  <c r="AM4" i="2" l="1"/>
  <c r="AM5" i="2"/>
  <c r="AN11" i="2"/>
  <c r="AN3" i="2"/>
  <c r="AM8" i="2"/>
  <c r="AM12" i="2" s="1"/>
  <c r="AO2" i="2"/>
  <c r="AO3" i="2" l="1"/>
  <c r="AO11" i="2"/>
  <c r="AN4" i="2"/>
  <c r="AN8" i="2" s="1"/>
  <c r="AN12" i="2" s="1"/>
  <c r="AN5" i="2"/>
  <c r="AP2" i="2"/>
  <c r="AO5" i="2" l="1"/>
  <c r="AO4" i="2"/>
  <c r="AP11" i="2"/>
  <c r="AP3" i="2"/>
  <c r="AO8" i="2"/>
  <c r="AO12" i="2" s="1"/>
  <c r="AQ2" i="2"/>
  <c r="AQ3" i="2" l="1"/>
  <c r="AQ11" i="2"/>
  <c r="AP4" i="2"/>
  <c r="AP5" i="2"/>
  <c r="AP8" i="2"/>
  <c r="AP12" i="2" s="1"/>
  <c r="AR2" i="2"/>
  <c r="AQ4" i="2" l="1"/>
  <c r="AQ5" i="2"/>
  <c r="AR11" i="2"/>
  <c r="AR3" i="2"/>
  <c r="AQ8" i="2"/>
  <c r="AQ12" i="2" s="1"/>
  <c r="AS2" i="2"/>
  <c r="AS11" i="2" l="1"/>
  <c r="AS3" i="2"/>
  <c r="AR4" i="2"/>
  <c r="AR5" i="2"/>
  <c r="AR8" i="2"/>
  <c r="AR12" i="2" s="1"/>
  <c r="AT2" i="2"/>
  <c r="AS4" i="2" l="1"/>
  <c r="AS5" i="2"/>
  <c r="AT3" i="2"/>
  <c r="AT11" i="2"/>
  <c r="AS8" i="2"/>
  <c r="AS12" i="2" s="1"/>
  <c r="AU2" i="2"/>
  <c r="AU3" i="2" l="1"/>
  <c r="AU11" i="2"/>
  <c r="AT5" i="2"/>
  <c r="AT4" i="2"/>
  <c r="AT8" i="2"/>
  <c r="AT12" i="2" s="1"/>
  <c r="AV2" i="2"/>
  <c r="AU5" i="2" l="1"/>
  <c r="AU4" i="2"/>
  <c r="AV3" i="2"/>
  <c r="AV11" i="2"/>
  <c r="AU8" i="2"/>
  <c r="AU12" i="2" s="1"/>
  <c r="AW2" i="2"/>
  <c r="AW3" i="2" l="1"/>
  <c r="AW11" i="2"/>
  <c r="AV4" i="2"/>
  <c r="AV8" i="2" s="1"/>
  <c r="AV12" i="2" s="1"/>
  <c r="AV5" i="2"/>
  <c r="AX2" i="2"/>
  <c r="AW4" i="2" l="1"/>
  <c r="AW5" i="2"/>
  <c r="AX3" i="2"/>
  <c r="AX11" i="2"/>
  <c r="AW8" i="2"/>
  <c r="AW12" i="2" s="1"/>
  <c r="AY2" i="2"/>
  <c r="AY3" i="2" l="1"/>
  <c r="AY11" i="2"/>
  <c r="AX4" i="2"/>
  <c r="AX8" i="2" s="1"/>
  <c r="AX12" i="2" s="1"/>
  <c r="AX5" i="2"/>
  <c r="AY4" i="2" l="1"/>
  <c r="AY8" i="2" s="1"/>
  <c r="AY12" i="2" s="1"/>
  <c r="C13" i="1" s="1"/>
  <c r="AY5" i="2"/>
</calcChain>
</file>

<file path=xl/sharedStrings.xml><?xml version="1.0" encoding="utf-8"?>
<sst xmlns="http://schemas.openxmlformats.org/spreadsheetml/2006/main" count="26" uniqueCount="26">
  <si>
    <t>Discount Rate</t>
  </si>
  <si>
    <t>Exchange Rate</t>
  </si>
  <si>
    <t>Price US/t</t>
  </si>
  <si>
    <t>Revenue</t>
  </si>
  <si>
    <t>Production Mt/a</t>
  </si>
  <si>
    <t>Mine life (yrs)</t>
  </si>
  <si>
    <t>Fixed Costs A$m</t>
  </si>
  <si>
    <t>Sustaining capex A$m/a</t>
  </si>
  <si>
    <t>Op costs A$m</t>
  </si>
  <si>
    <t>Variable costs A$m</t>
  </si>
  <si>
    <t>Sustaining %</t>
  </si>
  <si>
    <t>Growth capex A$m</t>
  </si>
  <si>
    <t>Installed capex A$m</t>
  </si>
  <si>
    <t>Unit cost A$/t</t>
  </si>
  <si>
    <t>Ore Reserve Mt</t>
  </si>
  <si>
    <t>Year</t>
  </si>
  <si>
    <t>Costs</t>
  </si>
  <si>
    <t>Capital</t>
  </si>
  <si>
    <t>Cash flow</t>
  </si>
  <si>
    <t>Discount rate</t>
  </si>
  <si>
    <t>NPV</t>
  </si>
  <si>
    <t>Discount factor</t>
  </si>
  <si>
    <t>PV CF</t>
  </si>
  <si>
    <t>Revenue A$m</t>
  </si>
  <si>
    <t>flag</t>
  </si>
  <si>
    <t>Value A$m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</si>
</sst>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(* #,##0.0_);_(* \(#,##0.0\);_(* &quot;-&quot;??_);_(@_)"/>
    <numFmt numFmtId="169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0" fillId="2" borderId="0" xfId="0" applyFill="1"/>
    <xf numFmtId="0" fontId="0" fillId="3" borderId="0" xfId="0" applyFill="1"/>
    <xf numFmtId="9" fontId="0" fillId="3" borderId="0" xfId="0" applyNumberFormat="1" applyFill="1"/>
    <xf numFmtId="0" fontId="0" fillId="0" borderId="0" xfId="0" applyFill="1"/>
    <xf numFmtId="2" fontId="0" fillId="3" borderId="0" xfId="0" applyNumberFormat="1" applyFill="1"/>
    <xf numFmtId="9" fontId="0" fillId="0" borderId="0" xfId="0" applyNumberFormat="1" applyFill="1"/>
    <xf numFmtId="2" fontId="0" fillId="0" borderId="0" xfId="0" applyNumberFormat="1" applyFill="1"/>
    <xf numFmtId="2" fontId="0" fillId="2" borderId="0" xfId="0" applyNumberFormat="1" applyFill="1"/>
    <xf numFmtId="165" fontId="0" fillId="0" borderId="0" xfId="1" applyFont="1"/>
    <xf numFmtId="166" fontId="0" fillId="3" borderId="0" xfId="1" applyNumberFormat="1" applyFont="1" applyFill="1"/>
    <xf numFmtId="166" fontId="0" fillId="2" borderId="0" xfId="0" applyNumberFormat="1" applyFill="1"/>
    <xf numFmtId="166" fontId="0" fillId="2" borderId="0" xfId="1" applyNumberFormat="1" applyFont="1" applyFill="1"/>
    <xf numFmtId="167" fontId="0" fillId="0" borderId="0" xfId="2" applyNumberFormat="1" applyFont="1"/>
    <xf numFmtId="9" fontId="0" fillId="0" borderId="0" xfId="0" applyNumberFormat="1"/>
    <xf numFmtId="167" fontId="0" fillId="0" borderId="0" xfId="0" applyNumberFormat="1"/>
    <xf numFmtId="168" fontId="0" fillId="2" borderId="0" xfId="0" applyNumberFormat="1" applyFill="1"/>
    <xf numFmtId="169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2</xdr:row>
      <xdr:rowOff>19050</xdr:rowOff>
    </xdr:from>
    <xdr:to>
      <xdr:col>2</xdr:col>
      <xdr:colOff>409575</xdr:colOff>
      <xdr:row>10</xdr:row>
      <xdr:rowOff>171450</xdr:rowOff>
    </xdr:to>
    <xdr:cxnSp macro="">
      <xdr:nvCxnSpPr>
        <xdr:cNvPr id="3" name="Straight Arrow Connector 2"/>
        <xdr:cNvCxnSpPr/>
      </xdr:nvCxnSpPr>
      <xdr:spPr>
        <a:xfrm>
          <a:off x="1895475" y="400050"/>
          <a:ext cx="0" cy="16764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571500</xdr:colOff>
      <xdr:row>6</xdr:row>
      <xdr:rowOff>19050</xdr:rowOff>
    </xdr:from>
    <xdr:to>
      <xdr:col>5</xdr:col>
      <xdr:colOff>581026</xdr:colOff>
      <xdr:row>8</xdr:row>
      <xdr:rowOff>28575</xdr:rowOff>
    </xdr:to>
    <xdr:cxnSp macro="">
      <xdr:nvCxnSpPr>
        <xdr:cNvPr id="4" name="Straight Arrow Connector 3"/>
        <xdr:cNvCxnSpPr/>
      </xdr:nvCxnSpPr>
      <xdr:spPr>
        <a:xfrm flipH="1">
          <a:off x="3267075" y="1162050"/>
          <a:ext cx="9526" cy="39052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6</xdr:row>
      <xdr:rowOff>19050</xdr:rowOff>
    </xdr:from>
    <xdr:to>
      <xdr:col>7</xdr:col>
      <xdr:colOff>0</xdr:colOff>
      <xdr:row>8</xdr:row>
      <xdr:rowOff>9525</xdr:rowOff>
    </xdr:to>
    <xdr:cxnSp macro="">
      <xdr:nvCxnSpPr>
        <xdr:cNvPr id="7" name="Straight Arrow Connector 6"/>
        <xdr:cNvCxnSpPr/>
      </xdr:nvCxnSpPr>
      <xdr:spPr>
        <a:xfrm flipH="1">
          <a:off x="3924300" y="1162050"/>
          <a:ext cx="581025" cy="3714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9</xdr:row>
      <xdr:rowOff>0</xdr:rowOff>
    </xdr:from>
    <xdr:to>
      <xdr:col>9</xdr:col>
      <xdr:colOff>0</xdr:colOff>
      <xdr:row>9</xdr:row>
      <xdr:rowOff>9525</xdr:rowOff>
    </xdr:to>
    <xdr:cxnSp macro="">
      <xdr:nvCxnSpPr>
        <xdr:cNvPr id="10" name="Straight Arrow Connector 9"/>
        <xdr:cNvCxnSpPr/>
      </xdr:nvCxnSpPr>
      <xdr:spPr>
        <a:xfrm flipH="1">
          <a:off x="3905250" y="1714500"/>
          <a:ext cx="2705100" cy="952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10</xdr:row>
      <xdr:rowOff>9525</xdr:rowOff>
    </xdr:from>
    <xdr:to>
      <xdr:col>9</xdr:col>
      <xdr:colOff>0</xdr:colOff>
      <xdr:row>11</xdr:row>
      <xdr:rowOff>171450</xdr:rowOff>
    </xdr:to>
    <xdr:cxnSp macro="">
      <xdr:nvCxnSpPr>
        <xdr:cNvPr id="13" name="Straight Arrow Connector 12"/>
        <xdr:cNvCxnSpPr/>
      </xdr:nvCxnSpPr>
      <xdr:spPr>
        <a:xfrm flipH="1">
          <a:off x="6010275" y="1914525"/>
          <a:ext cx="600075" cy="35242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</xdr:row>
      <xdr:rowOff>9525</xdr:rowOff>
    </xdr:from>
    <xdr:to>
      <xdr:col>9</xdr:col>
      <xdr:colOff>1</xdr:colOff>
      <xdr:row>13</xdr:row>
      <xdr:rowOff>9525</xdr:rowOff>
    </xdr:to>
    <xdr:cxnSp macro="">
      <xdr:nvCxnSpPr>
        <xdr:cNvPr id="16" name="Straight Arrow Connector 15"/>
        <xdr:cNvCxnSpPr/>
      </xdr:nvCxnSpPr>
      <xdr:spPr>
        <a:xfrm flipH="1">
          <a:off x="6000750" y="2486025"/>
          <a:ext cx="609601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9525</xdr:rowOff>
    </xdr:from>
    <xdr:to>
      <xdr:col>6</xdr:col>
      <xdr:colOff>590550</xdr:colOff>
      <xdr:row>16</xdr:row>
      <xdr:rowOff>9525</xdr:rowOff>
    </xdr:to>
    <xdr:cxnSp macro="">
      <xdr:nvCxnSpPr>
        <xdr:cNvPr id="19" name="Straight Arrow Connector 18"/>
        <xdr:cNvCxnSpPr/>
      </xdr:nvCxnSpPr>
      <xdr:spPr>
        <a:xfrm flipH="1">
          <a:off x="3895725" y="3057525"/>
          <a:ext cx="590550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13</xdr:row>
      <xdr:rowOff>28575</xdr:rowOff>
    </xdr:from>
    <xdr:to>
      <xdr:col>6</xdr:col>
      <xdr:colOff>600076</xdr:colOff>
      <xdr:row>15</xdr:row>
      <xdr:rowOff>9525</xdr:rowOff>
    </xdr:to>
    <xdr:cxnSp macro="">
      <xdr:nvCxnSpPr>
        <xdr:cNvPr id="22" name="Straight Arrow Connector 21"/>
        <xdr:cNvCxnSpPr/>
      </xdr:nvCxnSpPr>
      <xdr:spPr>
        <a:xfrm flipH="1">
          <a:off x="3914775" y="2505075"/>
          <a:ext cx="581026" cy="36195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1190625</xdr:colOff>
      <xdr:row>17</xdr:row>
      <xdr:rowOff>28575</xdr:rowOff>
    </xdr:from>
    <xdr:to>
      <xdr:col>7</xdr:col>
      <xdr:colOff>0</xdr:colOff>
      <xdr:row>19</xdr:row>
      <xdr:rowOff>19051</xdr:rowOff>
    </xdr:to>
    <xdr:cxnSp macro="">
      <xdr:nvCxnSpPr>
        <xdr:cNvPr id="25" name="Straight Arrow Connector 24"/>
        <xdr:cNvCxnSpPr/>
      </xdr:nvCxnSpPr>
      <xdr:spPr>
        <a:xfrm flipH="1" flipV="1">
          <a:off x="3886200" y="3267075"/>
          <a:ext cx="619125" cy="37147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19</xdr:row>
      <xdr:rowOff>9525</xdr:rowOff>
    </xdr:from>
    <xdr:to>
      <xdr:col>9</xdr:col>
      <xdr:colOff>0</xdr:colOff>
      <xdr:row>19</xdr:row>
      <xdr:rowOff>19050</xdr:rowOff>
    </xdr:to>
    <xdr:cxnSp macro="">
      <xdr:nvCxnSpPr>
        <xdr:cNvPr id="28" name="Straight Arrow Connector 27"/>
        <xdr:cNvCxnSpPr/>
      </xdr:nvCxnSpPr>
      <xdr:spPr>
        <a:xfrm flipH="1">
          <a:off x="6000750" y="3629025"/>
          <a:ext cx="609600" cy="952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742951</xdr:colOff>
      <xdr:row>20</xdr:row>
      <xdr:rowOff>9525</xdr:rowOff>
    </xdr:from>
    <xdr:to>
      <xdr:col>7</xdr:col>
      <xdr:colOff>752475</xdr:colOff>
      <xdr:row>22</xdr:row>
      <xdr:rowOff>0</xdr:rowOff>
    </xdr:to>
    <xdr:cxnSp macro="">
      <xdr:nvCxnSpPr>
        <xdr:cNvPr id="31" name="Straight Arrow Connector 30"/>
        <xdr:cNvCxnSpPr/>
      </xdr:nvCxnSpPr>
      <xdr:spPr>
        <a:xfrm flipH="1" flipV="1">
          <a:off x="5248276" y="3819525"/>
          <a:ext cx="9524" cy="3714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20</xdr:row>
      <xdr:rowOff>19052</xdr:rowOff>
    </xdr:from>
    <xdr:to>
      <xdr:col>6</xdr:col>
      <xdr:colOff>542925</xdr:colOff>
      <xdr:row>23</xdr:row>
      <xdr:rowOff>180975</xdr:rowOff>
    </xdr:to>
    <xdr:cxnSp macro="">
      <xdr:nvCxnSpPr>
        <xdr:cNvPr id="34" name="Straight Arrow Connector 33"/>
        <xdr:cNvCxnSpPr/>
      </xdr:nvCxnSpPr>
      <xdr:spPr>
        <a:xfrm flipV="1">
          <a:off x="4781550" y="3829052"/>
          <a:ext cx="533400" cy="73342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552450</xdr:colOff>
      <xdr:row>3</xdr:row>
      <xdr:rowOff>9525</xdr:rowOff>
    </xdr:from>
    <xdr:to>
      <xdr:col>9</xdr:col>
      <xdr:colOff>552451</xdr:colOff>
      <xdr:row>7</xdr:row>
      <xdr:rowOff>180975</xdr:rowOff>
    </xdr:to>
    <xdr:cxnSp macro="">
      <xdr:nvCxnSpPr>
        <xdr:cNvPr id="37" name="Straight Arrow Connector 36"/>
        <xdr:cNvCxnSpPr/>
      </xdr:nvCxnSpPr>
      <xdr:spPr>
        <a:xfrm flipH="1" flipV="1">
          <a:off x="7162800" y="581025"/>
          <a:ext cx="1" cy="93345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3</xdr:row>
      <xdr:rowOff>0</xdr:rowOff>
    </xdr:from>
    <xdr:to>
      <xdr:col>10</xdr:col>
      <xdr:colOff>590550</xdr:colOff>
      <xdr:row>4</xdr:row>
      <xdr:rowOff>180975</xdr:rowOff>
    </xdr:to>
    <xdr:cxnSp macro="">
      <xdr:nvCxnSpPr>
        <xdr:cNvPr id="40" name="Straight Arrow Connector 39"/>
        <xdr:cNvCxnSpPr/>
      </xdr:nvCxnSpPr>
      <xdr:spPr>
        <a:xfrm flipH="1" flipV="1">
          <a:off x="7686675" y="571500"/>
          <a:ext cx="561975" cy="3714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428625</xdr:colOff>
      <xdr:row>13</xdr:row>
      <xdr:rowOff>38100</xdr:rowOff>
    </xdr:from>
    <xdr:to>
      <xdr:col>2</xdr:col>
      <xdr:colOff>438150</xdr:colOff>
      <xdr:row>17</xdr:row>
      <xdr:rowOff>1</xdr:rowOff>
    </xdr:to>
    <xdr:cxnSp macro="">
      <xdr:nvCxnSpPr>
        <xdr:cNvPr id="43" name="Straight Arrow Connector 42"/>
        <xdr:cNvCxnSpPr/>
      </xdr:nvCxnSpPr>
      <xdr:spPr>
        <a:xfrm flipH="1" flipV="1">
          <a:off x="1914525" y="2514600"/>
          <a:ext cx="9525" cy="72390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600075</xdr:colOff>
      <xdr:row>11</xdr:row>
      <xdr:rowOff>142875</xdr:rowOff>
    </xdr:to>
    <xdr:cxnSp macro="">
      <xdr:nvCxnSpPr>
        <xdr:cNvPr id="45" name="Straight Arrow Connector 44"/>
        <xdr:cNvCxnSpPr/>
      </xdr:nvCxnSpPr>
      <xdr:spPr>
        <a:xfrm flipH="1">
          <a:off x="1476375" y="1714500"/>
          <a:ext cx="1209675" cy="5238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12</xdr:row>
      <xdr:rowOff>28575</xdr:rowOff>
    </xdr:from>
    <xdr:to>
      <xdr:col>5</xdr:col>
      <xdr:colOff>0</xdr:colOff>
      <xdr:row>16</xdr:row>
      <xdr:rowOff>28576</xdr:rowOff>
    </xdr:to>
    <xdr:cxnSp macro="">
      <xdr:nvCxnSpPr>
        <xdr:cNvPr id="47" name="Straight Arrow Connector 46"/>
        <xdr:cNvCxnSpPr/>
      </xdr:nvCxnSpPr>
      <xdr:spPr>
        <a:xfrm flipH="1" flipV="1">
          <a:off x="1504950" y="2314575"/>
          <a:ext cx="1190625" cy="76200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13</xdr:row>
      <xdr:rowOff>38101</xdr:rowOff>
    </xdr:from>
    <xdr:to>
      <xdr:col>5</xdr:col>
      <xdr:colOff>28575</xdr:colOff>
      <xdr:row>24</xdr:row>
      <xdr:rowOff>19050</xdr:rowOff>
    </xdr:to>
    <xdr:cxnSp macro="">
      <xdr:nvCxnSpPr>
        <xdr:cNvPr id="50" name="Straight Arrow Connector 49"/>
        <xdr:cNvCxnSpPr/>
      </xdr:nvCxnSpPr>
      <xdr:spPr>
        <a:xfrm flipH="1" flipV="1">
          <a:off x="2362200" y="2514601"/>
          <a:ext cx="1238250" cy="2076449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409575</xdr:colOff>
      <xdr:row>2</xdr:row>
      <xdr:rowOff>0</xdr:rowOff>
    </xdr:from>
    <xdr:to>
      <xdr:col>9</xdr:col>
      <xdr:colOff>0</xdr:colOff>
      <xdr:row>2</xdr:row>
      <xdr:rowOff>9525</xdr:rowOff>
    </xdr:to>
    <xdr:cxnSp macro="">
      <xdr:nvCxnSpPr>
        <xdr:cNvPr id="54" name="Straight Connector 53"/>
        <xdr:cNvCxnSpPr/>
      </xdr:nvCxnSpPr>
      <xdr:spPr>
        <a:xfrm flipH="1">
          <a:off x="1895475" y="381000"/>
          <a:ext cx="55911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26"/>
  <sheetViews>
    <sheetView tabSelected="1" topLeftCell="C1" zoomScale="85" zoomScaleNormal="85" workbookViewId="0">
      <selection activeCell="C13" sqref="C13"/>
    </sheetView>
  </sheetViews>
  <sheetFormatPr defaultRowHeight="14.4" x14ac:dyDescent="0.3"/>
  <cols>
    <col min="2" max="2" width="13.109375" customWidth="1"/>
    <col min="3" max="3" width="13" customWidth="1"/>
    <col min="6" max="6" width="18" customWidth="1"/>
    <col min="8" max="8" width="22.44140625" customWidth="1"/>
    <col min="10" max="10" width="15.6640625" customWidth="1"/>
    <col min="12" max="12" width="15.88671875" customWidth="1"/>
  </cols>
  <sheetData>
    <row r="2" spans="3:12" x14ac:dyDescent="0.3">
      <c r="J2" s="1" t="s">
        <v>5</v>
      </c>
    </row>
    <row r="3" spans="3:12" x14ac:dyDescent="0.3">
      <c r="J3" s="16">
        <f>Ore_reserve/production</f>
        <v>20</v>
      </c>
    </row>
    <row r="5" spans="3:12" x14ac:dyDescent="0.3">
      <c r="D5" s="4"/>
      <c r="F5" s="2" t="s">
        <v>1</v>
      </c>
      <c r="H5" s="2" t="s">
        <v>2</v>
      </c>
      <c r="L5" s="2" t="s">
        <v>14</v>
      </c>
    </row>
    <row r="6" spans="3:12" x14ac:dyDescent="0.3">
      <c r="D6" s="4"/>
      <c r="F6" s="5">
        <v>0.9</v>
      </c>
      <c r="H6" s="2">
        <v>120</v>
      </c>
      <c r="L6" s="10">
        <v>2000</v>
      </c>
    </row>
    <row r="7" spans="3:12" s="4" customFormat="1" x14ac:dyDescent="0.3">
      <c r="C7" s="6"/>
      <c r="F7" s="7"/>
    </row>
    <row r="8" spans="3:12" x14ac:dyDescent="0.3">
      <c r="C8" s="6"/>
      <c r="D8" s="4"/>
      <c r="E8" s="4"/>
      <c r="F8" s="7"/>
      <c r="G8" s="4"/>
      <c r="H8" s="4"/>
    </row>
    <row r="9" spans="3:12" x14ac:dyDescent="0.3">
      <c r="C9" s="6"/>
      <c r="D9" s="4"/>
      <c r="E9" s="4"/>
      <c r="F9" s="8" t="s">
        <v>23</v>
      </c>
      <c r="G9" s="4"/>
      <c r="H9" s="4"/>
      <c r="J9" s="2" t="s">
        <v>4</v>
      </c>
    </row>
    <row r="10" spans="3:12" x14ac:dyDescent="0.3">
      <c r="F10" s="12">
        <f>production*Cu_price/Exchange_rate</f>
        <v>13333.333333333332</v>
      </c>
      <c r="J10" s="2">
        <v>100</v>
      </c>
    </row>
    <row r="12" spans="3:12" x14ac:dyDescent="0.3">
      <c r="C12" s="1" t="s">
        <v>25</v>
      </c>
    </row>
    <row r="13" spans="3:12" x14ac:dyDescent="0.3">
      <c r="C13" s="12">
        <f>+PV!B13</f>
        <v>95834.348938748823</v>
      </c>
      <c r="H13" s="1" t="s">
        <v>9</v>
      </c>
      <c r="J13" s="2" t="s">
        <v>13</v>
      </c>
    </row>
    <row r="14" spans="3:12" x14ac:dyDescent="0.3">
      <c r="H14" s="1">
        <f>production*Unit_cost</f>
        <v>2000</v>
      </c>
      <c r="J14" s="2">
        <v>20</v>
      </c>
    </row>
    <row r="16" spans="3:12" x14ac:dyDescent="0.3">
      <c r="F16" s="1" t="s">
        <v>8</v>
      </c>
      <c r="H16" s="2" t="s">
        <v>6</v>
      </c>
    </row>
    <row r="17" spans="3:10" x14ac:dyDescent="0.3">
      <c r="F17" s="11">
        <f>H14+H17+H20</f>
        <v>3100</v>
      </c>
      <c r="H17" s="2">
        <v>1000</v>
      </c>
    </row>
    <row r="18" spans="3:10" x14ac:dyDescent="0.3">
      <c r="C18" s="2" t="s">
        <v>0</v>
      </c>
    </row>
    <row r="19" spans="3:10" x14ac:dyDescent="0.3">
      <c r="C19" s="3">
        <v>0.1</v>
      </c>
      <c r="H19" s="1" t="s">
        <v>7</v>
      </c>
      <c r="J19" s="2" t="s">
        <v>10</v>
      </c>
    </row>
    <row r="20" spans="3:10" x14ac:dyDescent="0.3">
      <c r="H20" s="11">
        <f>Sustaining*(Installed_capex+Capex_growth)</f>
        <v>100</v>
      </c>
      <c r="J20" s="3">
        <v>0.02</v>
      </c>
    </row>
    <row r="23" spans="3:10" x14ac:dyDescent="0.3">
      <c r="H23" s="2" t="s">
        <v>12</v>
      </c>
    </row>
    <row r="24" spans="3:10" x14ac:dyDescent="0.3">
      <c r="H24" s="10">
        <v>5000</v>
      </c>
    </row>
    <row r="25" spans="3:10" x14ac:dyDescent="0.3">
      <c r="F25" s="2" t="s">
        <v>11</v>
      </c>
      <c r="H25" s="9"/>
    </row>
    <row r="26" spans="3:10" x14ac:dyDescent="0.3">
      <c r="F26" s="2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3"/>
  <sheetViews>
    <sheetView workbookViewId="0">
      <selection activeCell="B12" sqref="B12"/>
    </sheetView>
  </sheetViews>
  <sheetFormatPr defaultRowHeight="14.4" x14ac:dyDescent="0.3"/>
  <cols>
    <col min="1" max="1" width="13.6640625" customWidth="1"/>
    <col min="2" max="2" width="10.88671875" bestFit="1" customWidth="1"/>
    <col min="3" max="21" width="9" bestFit="1" customWidth="1"/>
    <col min="22" max="26" width="6.109375" bestFit="1" customWidth="1"/>
    <col min="27" max="50" width="7" bestFit="1" customWidth="1"/>
    <col min="51" max="51" width="8" bestFit="1" customWidth="1"/>
  </cols>
  <sheetData>
    <row r="1" spans="1:51" x14ac:dyDescent="0.3">
      <c r="B1" t="s">
        <v>15</v>
      </c>
    </row>
    <row r="2" spans="1:51" x14ac:dyDescent="0.3">
      <c r="B2">
        <v>1</v>
      </c>
      <c r="C2">
        <f>B2+1</f>
        <v>2</v>
      </c>
      <c r="D2">
        <f t="shared" ref="D2:AY2" si="0">C2+1</f>
        <v>3</v>
      </c>
      <c r="E2">
        <f t="shared" si="0"/>
        <v>4</v>
      </c>
      <c r="F2">
        <f t="shared" si="0"/>
        <v>5</v>
      </c>
      <c r="G2">
        <f t="shared" si="0"/>
        <v>6</v>
      </c>
      <c r="H2">
        <f t="shared" si="0"/>
        <v>7</v>
      </c>
      <c r="I2">
        <f t="shared" si="0"/>
        <v>8</v>
      </c>
      <c r="J2">
        <f t="shared" si="0"/>
        <v>9</v>
      </c>
      <c r="K2">
        <f t="shared" si="0"/>
        <v>10</v>
      </c>
      <c r="L2">
        <f t="shared" si="0"/>
        <v>11</v>
      </c>
      <c r="M2">
        <f t="shared" si="0"/>
        <v>12</v>
      </c>
      <c r="N2">
        <f t="shared" si="0"/>
        <v>13</v>
      </c>
      <c r="O2">
        <f t="shared" si="0"/>
        <v>14</v>
      </c>
      <c r="P2">
        <f t="shared" si="0"/>
        <v>15</v>
      </c>
      <c r="Q2">
        <f t="shared" si="0"/>
        <v>16</v>
      </c>
      <c r="R2">
        <f t="shared" si="0"/>
        <v>17</v>
      </c>
      <c r="S2">
        <f t="shared" si="0"/>
        <v>18</v>
      </c>
      <c r="T2">
        <f t="shared" si="0"/>
        <v>19</v>
      </c>
      <c r="U2">
        <f t="shared" si="0"/>
        <v>20</v>
      </c>
      <c r="V2">
        <f t="shared" si="0"/>
        <v>21</v>
      </c>
      <c r="W2">
        <f t="shared" si="0"/>
        <v>22</v>
      </c>
      <c r="X2">
        <f t="shared" si="0"/>
        <v>23</v>
      </c>
      <c r="Y2">
        <f t="shared" si="0"/>
        <v>24</v>
      </c>
      <c r="Z2">
        <f t="shared" si="0"/>
        <v>25</v>
      </c>
      <c r="AA2">
        <f t="shared" si="0"/>
        <v>26</v>
      </c>
      <c r="AB2">
        <f t="shared" si="0"/>
        <v>27</v>
      </c>
      <c r="AC2">
        <f t="shared" si="0"/>
        <v>28</v>
      </c>
      <c r="AD2">
        <f t="shared" si="0"/>
        <v>29</v>
      </c>
      <c r="AE2">
        <f t="shared" si="0"/>
        <v>30</v>
      </c>
      <c r="AF2">
        <f t="shared" si="0"/>
        <v>31</v>
      </c>
      <c r="AG2">
        <f t="shared" si="0"/>
        <v>32</v>
      </c>
      <c r="AH2">
        <f t="shared" si="0"/>
        <v>33</v>
      </c>
      <c r="AI2">
        <f t="shared" si="0"/>
        <v>34</v>
      </c>
      <c r="AJ2">
        <f t="shared" si="0"/>
        <v>35</v>
      </c>
      <c r="AK2">
        <f t="shared" si="0"/>
        <v>36</v>
      </c>
      <c r="AL2">
        <f t="shared" si="0"/>
        <v>37</v>
      </c>
      <c r="AM2">
        <f t="shared" si="0"/>
        <v>38</v>
      </c>
      <c r="AN2">
        <f t="shared" si="0"/>
        <v>39</v>
      </c>
      <c r="AO2">
        <f t="shared" si="0"/>
        <v>40</v>
      </c>
      <c r="AP2">
        <f t="shared" si="0"/>
        <v>41</v>
      </c>
      <c r="AQ2">
        <f t="shared" si="0"/>
        <v>42</v>
      </c>
      <c r="AR2">
        <f t="shared" si="0"/>
        <v>43</v>
      </c>
      <c r="AS2">
        <f t="shared" si="0"/>
        <v>44</v>
      </c>
      <c r="AT2">
        <f t="shared" si="0"/>
        <v>45</v>
      </c>
      <c r="AU2">
        <f t="shared" si="0"/>
        <v>46</v>
      </c>
      <c r="AV2">
        <f t="shared" si="0"/>
        <v>47</v>
      </c>
      <c r="AW2">
        <f t="shared" si="0"/>
        <v>48</v>
      </c>
      <c r="AX2">
        <f t="shared" si="0"/>
        <v>49</v>
      </c>
      <c r="AY2">
        <f t="shared" si="0"/>
        <v>50</v>
      </c>
    </row>
    <row r="3" spans="1:51" x14ac:dyDescent="0.3">
      <c r="A3" t="s">
        <v>24</v>
      </c>
      <c r="B3">
        <f>IF(B2&lt;=Tree!$J$3,1,MAX(Tree!$J$3-A2,0))</f>
        <v>1</v>
      </c>
      <c r="C3" s="17">
        <f>IF(C2&lt;=Tree!$J$3,1,MAX(Tree!$J$3-B2,0))</f>
        <v>1</v>
      </c>
      <c r="D3" s="17">
        <f>IF(D2&lt;=Tree!$J$3,1,MAX(Tree!$J$3-C2,0))</f>
        <v>1</v>
      </c>
      <c r="E3" s="17">
        <f>IF(E2&lt;=Tree!$J$3,1,MAX(Tree!$J$3-D2,0))</f>
        <v>1</v>
      </c>
      <c r="F3" s="17">
        <f>IF(F2&lt;=Tree!$J$3,1,MAX(Tree!$J$3-E2,0))</f>
        <v>1</v>
      </c>
      <c r="G3" s="17">
        <f>IF(G2&lt;=Tree!$J$3,1,MAX(Tree!$J$3-F2,0))</f>
        <v>1</v>
      </c>
      <c r="H3" s="17">
        <f>IF(H2&lt;=Tree!$J$3,1,MAX(Tree!$J$3-G2,0))</f>
        <v>1</v>
      </c>
      <c r="I3" s="17">
        <f>IF(I2&lt;=Tree!$J$3,1,MAX(Tree!$J$3-H2,0))</f>
        <v>1</v>
      </c>
      <c r="J3" s="17">
        <f>IF(J2&lt;=Tree!$J$3,1,MAX(Tree!$J$3-I2,0))</f>
        <v>1</v>
      </c>
      <c r="K3" s="17">
        <f>IF(K2&lt;=Tree!$J$3,1,MAX(Tree!$J$3-J2,0))</f>
        <v>1</v>
      </c>
      <c r="L3" s="17">
        <f>IF(L2&lt;=Tree!$J$3,1,MAX(Tree!$J$3-K2,0))</f>
        <v>1</v>
      </c>
      <c r="M3" s="17">
        <f>IF(M2&lt;=Tree!$J$3,1,MAX(Tree!$J$3-L2,0))</f>
        <v>1</v>
      </c>
      <c r="N3" s="17">
        <f>IF(N2&lt;=Tree!$J$3,1,MAX(Tree!$J$3-M2,0))</f>
        <v>1</v>
      </c>
      <c r="O3" s="17">
        <f>IF(O2&lt;=Tree!$J$3,1,MAX(Tree!$J$3-N2,0))</f>
        <v>1</v>
      </c>
      <c r="P3" s="17">
        <f>IF(P2&lt;=Tree!$J$3,1,MAX(Tree!$J$3-O2,0))</f>
        <v>1</v>
      </c>
      <c r="Q3" s="17">
        <f>IF(Q2&lt;=Tree!$J$3,1,MAX(Tree!$J$3-P2,0))</f>
        <v>1</v>
      </c>
      <c r="R3" s="17">
        <f>IF(R2&lt;=Tree!$J$3,1,MAX(Tree!$J$3-Q2,0))</f>
        <v>1</v>
      </c>
      <c r="S3" s="17">
        <f>IF(S2&lt;=Tree!$J$3,1,MAX(Tree!$J$3-R2,0))</f>
        <v>1</v>
      </c>
      <c r="T3" s="17">
        <f>IF(T2&lt;=Tree!$J$3,1,MAX(Tree!$J$3-S2,0))</f>
        <v>1</v>
      </c>
      <c r="U3" s="17">
        <f>IF(U2&lt;=Tree!$J$3,1,MAX(Tree!$J$3-T2,0))</f>
        <v>1</v>
      </c>
      <c r="V3" s="17">
        <f>IF(V2&lt;=Tree!$J$3,1,MAX(Tree!$J$3-U2,0))</f>
        <v>0</v>
      </c>
      <c r="W3" s="17">
        <f>IF(W2&lt;=Tree!$J$3,1,MAX(Tree!$J$3-V2,0))</f>
        <v>0</v>
      </c>
      <c r="X3" s="17">
        <f>IF(X2&lt;=Tree!$J$3,1,MAX(Tree!$J$3-W2,0))</f>
        <v>0</v>
      </c>
      <c r="Y3" s="17">
        <f>IF(Y2&lt;=Tree!$J$3,1,MAX(Tree!$J$3-X2,0))</f>
        <v>0</v>
      </c>
      <c r="Z3" s="17">
        <f>IF(Z2&lt;=Tree!$J$3,1,MAX(Tree!$J$3-Y2,0))</f>
        <v>0</v>
      </c>
      <c r="AA3" s="17">
        <f>IF(AA2&lt;=Tree!$J$3,1,MAX(Tree!$J$3-Z2,0))</f>
        <v>0</v>
      </c>
      <c r="AB3" s="17">
        <f>IF(AB2&lt;=Tree!$J$3,1,MAX(Tree!$J$3-AA2,0))</f>
        <v>0</v>
      </c>
      <c r="AC3" s="17">
        <f>IF(AC2&lt;=Tree!$J$3,1,MAX(Tree!$J$3-AB2,0))</f>
        <v>0</v>
      </c>
      <c r="AD3" s="17">
        <f>IF(AD2&lt;=Tree!$J$3,1,MAX(Tree!$J$3-AC2,0))</f>
        <v>0</v>
      </c>
      <c r="AE3" s="17">
        <f>IF(AE2&lt;=Tree!$J$3,1,MAX(Tree!$J$3-AD2,0))</f>
        <v>0</v>
      </c>
      <c r="AF3" s="17">
        <f>IF(AF2&lt;=Tree!$J$3,1,MAX(Tree!$J$3-AE2,0))</f>
        <v>0</v>
      </c>
      <c r="AG3" s="17">
        <f>IF(AG2&lt;=Tree!$J$3,1,MAX(Tree!$J$3-AF2,0))</f>
        <v>0</v>
      </c>
      <c r="AH3" s="17">
        <f>IF(AH2&lt;=Tree!$J$3,1,MAX(Tree!$J$3-AG2,0))</f>
        <v>0</v>
      </c>
      <c r="AI3" s="17">
        <f>IF(AI2&lt;=Tree!$J$3,1,MAX(Tree!$J$3-AH2,0))</f>
        <v>0</v>
      </c>
      <c r="AJ3" s="17">
        <f>IF(AJ2&lt;=Tree!$J$3,1,MAX(Tree!$J$3-AI2,0))</f>
        <v>0</v>
      </c>
      <c r="AK3" s="17">
        <f>IF(AK2&lt;=Tree!$J$3,1,MAX(Tree!$J$3-AJ2,0))</f>
        <v>0</v>
      </c>
      <c r="AL3" s="17">
        <f>IF(AL2&lt;=Tree!$J$3,1,MAX(Tree!$J$3-AK2,0))</f>
        <v>0</v>
      </c>
      <c r="AM3" s="17">
        <f>IF(AM2&lt;=Tree!$J$3,1,MAX(Tree!$J$3-AL2,0))</f>
        <v>0</v>
      </c>
      <c r="AN3" s="17">
        <f>IF(AN2&lt;=Tree!$J$3,1,MAX(Tree!$J$3-AM2,0))</f>
        <v>0</v>
      </c>
      <c r="AO3" s="17">
        <f>IF(AO2&lt;=Tree!$J$3,1,MAX(Tree!$J$3-AN2,0))</f>
        <v>0</v>
      </c>
      <c r="AP3" s="17">
        <f>IF(AP2&lt;=Tree!$J$3,1,MAX(Tree!$J$3-AO2,0))</f>
        <v>0</v>
      </c>
      <c r="AQ3" s="17">
        <f>IF(AQ2&lt;=Tree!$J$3,1,MAX(Tree!$J$3-AP2,0))</f>
        <v>0</v>
      </c>
      <c r="AR3" s="17">
        <f>IF(AR2&lt;=Tree!$J$3,1,MAX(Tree!$J$3-AQ2,0))</f>
        <v>0</v>
      </c>
      <c r="AS3" s="17">
        <f>IF(AS2&lt;=Tree!$J$3,1,MAX(Tree!$J$3-AR2,0))</f>
        <v>0</v>
      </c>
      <c r="AT3" s="17">
        <f>IF(AT2&lt;=Tree!$J$3,1,MAX(Tree!$J$3-AS2,0))</f>
        <v>0</v>
      </c>
      <c r="AU3" s="17">
        <f>IF(AU2&lt;=Tree!$J$3,1,MAX(Tree!$J$3-AT2,0))</f>
        <v>0</v>
      </c>
      <c r="AV3" s="17">
        <f>IF(AV2&lt;=Tree!$J$3,1,MAX(Tree!$J$3-AU2,0))</f>
        <v>0</v>
      </c>
      <c r="AW3" s="17">
        <f>IF(AW2&lt;=Tree!$J$3,1,MAX(Tree!$J$3-AV2,0))</f>
        <v>0</v>
      </c>
      <c r="AX3" s="17">
        <f>IF(AX2&lt;=Tree!$J$3,1,MAX(Tree!$J$3-AW2,0))</f>
        <v>0</v>
      </c>
      <c r="AY3" s="17">
        <f>IF(AY2&lt;=Tree!$J$3,1,MAX(Tree!$J$3-AX2,0))</f>
        <v>0</v>
      </c>
    </row>
    <row r="4" spans="1:51" x14ac:dyDescent="0.3">
      <c r="A4" t="s">
        <v>3</v>
      </c>
      <c r="B4" s="13">
        <f>Tree!$F$10*B3</f>
        <v>13333.333333333332</v>
      </c>
      <c r="C4" s="13">
        <f>Tree!$F$10*C3</f>
        <v>13333.333333333332</v>
      </c>
      <c r="D4" s="13">
        <f>Tree!$F$10*D3</f>
        <v>13333.333333333332</v>
      </c>
      <c r="E4" s="13">
        <f>Tree!$F$10*E3</f>
        <v>13333.333333333332</v>
      </c>
      <c r="F4" s="13">
        <f>Tree!$F$10*F3</f>
        <v>13333.333333333332</v>
      </c>
      <c r="G4" s="13">
        <f>Tree!$F$10*G3</f>
        <v>13333.333333333332</v>
      </c>
      <c r="H4" s="13">
        <f>Tree!$F$10*H3</f>
        <v>13333.333333333332</v>
      </c>
      <c r="I4" s="13">
        <f>Tree!$F$10*I3</f>
        <v>13333.333333333332</v>
      </c>
      <c r="J4" s="13">
        <f>Tree!$F$10*J3</f>
        <v>13333.333333333332</v>
      </c>
      <c r="K4" s="13">
        <f>Tree!$F$10*K3</f>
        <v>13333.333333333332</v>
      </c>
      <c r="L4" s="13">
        <f>Tree!$F$10*L3</f>
        <v>13333.333333333332</v>
      </c>
      <c r="M4" s="13">
        <f>Tree!$F$10*M3</f>
        <v>13333.333333333332</v>
      </c>
      <c r="N4" s="13">
        <f>Tree!$F$10*N3</f>
        <v>13333.333333333332</v>
      </c>
      <c r="O4" s="13">
        <f>Tree!$F$10*O3</f>
        <v>13333.333333333332</v>
      </c>
      <c r="P4" s="13">
        <f>Tree!$F$10*P3</f>
        <v>13333.333333333332</v>
      </c>
      <c r="Q4" s="13">
        <f>Tree!$F$10*Q3</f>
        <v>13333.333333333332</v>
      </c>
      <c r="R4" s="13">
        <f>Tree!$F$10*R3</f>
        <v>13333.333333333332</v>
      </c>
      <c r="S4" s="13">
        <f>Tree!$F$10*S3</f>
        <v>13333.333333333332</v>
      </c>
      <c r="T4" s="13">
        <f>Tree!$F$10*T3</f>
        <v>13333.333333333332</v>
      </c>
      <c r="U4" s="13">
        <f>Tree!$F$10*U3</f>
        <v>13333.333333333332</v>
      </c>
      <c r="V4" s="13">
        <f>Tree!$F$10*V3</f>
        <v>0</v>
      </c>
      <c r="W4" s="13">
        <f>Tree!$F$10*W3</f>
        <v>0</v>
      </c>
      <c r="X4" s="13">
        <f>Tree!$F$10*X3</f>
        <v>0</v>
      </c>
      <c r="Y4" s="13">
        <f>Tree!$F$10*Y3</f>
        <v>0</v>
      </c>
      <c r="Z4" s="13">
        <f>Tree!$F$10*Z3</f>
        <v>0</v>
      </c>
      <c r="AA4" s="13">
        <f>Tree!$F$10*AA3</f>
        <v>0</v>
      </c>
      <c r="AB4" s="13">
        <f>Tree!$F$10*AB3</f>
        <v>0</v>
      </c>
      <c r="AC4" s="13">
        <f>Tree!$F$10*AC3</f>
        <v>0</v>
      </c>
      <c r="AD4" s="13">
        <f>Tree!$F$10*AD3</f>
        <v>0</v>
      </c>
      <c r="AE4" s="13">
        <f>Tree!$F$10*AE3</f>
        <v>0</v>
      </c>
      <c r="AF4" s="13">
        <f>Tree!$F$10*AF3</f>
        <v>0</v>
      </c>
      <c r="AG4" s="13">
        <f>Tree!$F$10*AG3</f>
        <v>0</v>
      </c>
      <c r="AH4" s="13">
        <f>Tree!$F$10*AH3</f>
        <v>0</v>
      </c>
      <c r="AI4" s="13">
        <f>Tree!$F$10*AI3</f>
        <v>0</v>
      </c>
      <c r="AJ4" s="13">
        <f>Tree!$F$10*AJ3</f>
        <v>0</v>
      </c>
      <c r="AK4" s="13">
        <f>Tree!$F$10*AK3</f>
        <v>0</v>
      </c>
      <c r="AL4" s="13">
        <f>Tree!$F$10*AL3</f>
        <v>0</v>
      </c>
      <c r="AM4" s="13">
        <f>Tree!$F$10*AM3</f>
        <v>0</v>
      </c>
      <c r="AN4" s="13">
        <f>Tree!$F$10*AN3</f>
        <v>0</v>
      </c>
      <c r="AO4" s="13">
        <f>Tree!$F$10*AO3</f>
        <v>0</v>
      </c>
      <c r="AP4" s="13">
        <f>Tree!$F$10*AP3</f>
        <v>0</v>
      </c>
      <c r="AQ4" s="13">
        <f>Tree!$F$10*AQ3</f>
        <v>0</v>
      </c>
      <c r="AR4" s="13">
        <f>Tree!$F$10*AR3</f>
        <v>0</v>
      </c>
      <c r="AS4" s="13">
        <f>Tree!$F$10*AS3</f>
        <v>0</v>
      </c>
      <c r="AT4" s="13">
        <f>Tree!$F$10*AT3</f>
        <v>0</v>
      </c>
      <c r="AU4" s="13">
        <f>Tree!$F$10*AU3</f>
        <v>0</v>
      </c>
      <c r="AV4" s="13">
        <f>Tree!$F$10*AV3</f>
        <v>0</v>
      </c>
      <c r="AW4" s="13">
        <f>Tree!$F$10*AW3</f>
        <v>0</v>
      </c>
      <c r="AX4" s="13">
        <f>Tree!$F$10*AX3</f>
        <v>0</v>
      </c>
      <c r="AY4" s="13">
        <f>Tree!$F$10*AY3</f>
        <v>0</v>
      </c>
    </row>
    <row r="5" spans="1:51" x14ac:dyDescent="0.3">
      <c r="A5" t="s">
        <v>16</v>
      </c>
      <c r="B5" s="13">
        <f>-Tree!$F$17*B3</f>
        <v>-3100</v>
      </c>
      <c r="C5" s="13">
        <f>-Tree!$F$17*C3</f>
        <v>-3100</v>
      </c>
      <c r="D5" s="13">
        <f>-Tree!$F$17*D3</f>
        <v>-3100</v>
      </c>
      <c r="E5" s="13">
        <f>-Tree!$F$17*E3</f>
        <v>-3100</v>
      </c>
      <c r="F5" s="13">
        <f>-Tree!$F$17*F3</f>
        <v>-3100</v>
      </c>
      <c r="G5" s="13">
        <f>-Tree!$F$17*G3</f>
        <v>-3100</v>
      </c>
      <c r="H5" s="13">
        <f>-Tree!$F$17*H3</f>
        <v>-3100</v>
      </c>
      <c r="I5" s="13">
        <f>-Tree!$F$17*I3</f>
        <v>-3100</v>
      </c>
      <c r="J5" s="13">
        <f>-Tree!$F$17*J3</f>
        <v>-3100</v>
      </c>
      <c r="K5" s="13">
        <f>-Tree!$F$17*K3</f>
        <v>-3100</v>
      </c>
      <c r="L5" s="13">
        <f>-Tree!$F$17*L3</f>
        <v>-3100</v>
      </c>
      <c r="M5" s="13">
        <f>-Tree!$F$17*M3</f>
        <v>-3100</v>
      </c>
      <c r="N5" s="13">
        <f>-Tree!$F$17*N3</f>
        <v>-3100</v>
      </c>
      <c r="O5" s="13">
        <f>-Tree!$F$17*O3</f>
        <v>-3100</v>
      </c>
      <c r="P5" s="13">
        <f>-Tree!$F$17*P3</f>
        <v>-3100</v>
      </c>
      <c r="Q5" s="13">
        <f>-Tree!$F$17*Q3</f>
        <v>-3100</v>
      </c>
      <c r="R5" s="13">
        <f>-Tree!$F$17*R3</f>
        <v>-3100</v>
      </c>
      <c r="S5" s="13">
        <f>-Tree!$F$17*S3</f>
        <v>-3100</v>
      </c>
      <c r="T5" s="13">
        <f>-Tree!$F$17*T3</f>
        <v>-3100</v>
      </c>
      <c r="U5" s="13">
        <f>-Tree!$F$17*U3</f>
        <v>-3100</v>
      </c>
      <c r="V5" s="13">
        <f>-Tree!$F$17*V3</f>
        <v>0</v>
      </c>
      <c r="W5" s="13">
        <f>-Tree!$F$17*W3</f>
        <v>0</v>
      </c>
      <c r="X5" s="13">
        <f>-Tree!$F$17*X3</f>
        <v>0</v>
      </c>
      <c r="Y5" s="13">
        <f>-Tree!$F$17*Y3</f>
        <v>0</v>
      </c>
      <c r="Z5" s="13">
        <f>-Tree!$F$17*Z3</f>
        <v>0</v>
      </c>
      <c r="AA5" s="13">
        <f>-Tree!$F$17*AA3</f>
        <v>0</v>
      </c>
      <c r="AB5" s="13">
        <f>-Tree!$F$17*AB3</f>
        <v>0</v>
      </c>
      <c r="AC5" s="13">
        <f>-Tree!$F$17*AC3</f>
        <v>0</v>
      </c>
      <c r="AD5" s="13">
        <f>-Tree!$F$17*AD3</f>
        <v>0</v>
      </c>
      <c r="AE5" s="13">
        <f>-Tree!$F$17*AE3</f>
        <v>0</v>
      </c>
      <c r="AF5" s="13">
        <f>-Tree!$F$17*AF3</f>
        <v>0</v>
      </c>
      <c r="AG5" s="13">
        <f>-Tree!$F$17*AG3</f>
        <v>0</v>
      </c>
      <c r="AH5" s="13">
        <f>-Tree!$F$17*AH3</f>
        <v>0</v>
      </c>
      <c r="AI5" s="13">
        <f>-Tree!$F$17*AI3</f>
        <v>0</v>
      </c>
      <c r="AJ5" s="13">
        <f>-Tree!$F$17*AJ3</f>
        <v>0</v>
      </c>
      <c r="AK5" s="13">
        <f>-Tree!$F$17*AK3</f>
        <v>0</v>
      </c>
      <c r="AL5" s="13">
        <f>-Tree!$F$17*AL3</f>
        <v>0</v>
      </c>
      <c r="AM5" s="13">
        <f>-Tree!$F$17*AM3</f>
        <v>0</v>
      </c>
      <c r="AN5" s="13">
        <f>-Tree!$F$17*AN3</f>
        <v>0</v>
      </c>
      <c r="AO5" s="13">
        <f>-Tree!$F$17*AO3</f>
        <v>0</v>
      </c>
      <c r="AP5" s="13">
        <f>-Tree!$F$17*AP3</f>
        <v>0</v>
      </c>
      <c r="AQ5" s="13">
        <f>-Tree!$F$17*AQ3</f>
        <v>0</v>
      </c>
      <c r="AR5" s="13">
        <f>-Tree!$F$17*AR3</f>
        <v>0</v>
      </c>
      <c r="AS5" s="13">
        <f>-Tree!$F$17*AS3</f>
        <v>0</v>
      </c>
      <c r="AT5" s="13">
        <f>-Tree!$F$17*AT3</f>
        <v>0</v>
      </c>
      <c r="AU5" s="13">
        <f>-Tree!$F$17*AU3</f>
        <v>0</v>
      </c>
      <c r="AV5" s="13">
        <f>-Tree!$F$17*AV3</f>
        <v>0</v>
      </c>
      <c r="AW5" s="13">
        <f>-Tree!$F$17*AW3</f>
        <v>0</v>
      </c>
      <c r="AX5" s="13">
        <f>-Tree!$F$17*AX3</f>
        <v>0</v>
      </c>
      <c r="AY5" s="13">
        <f>-Tree!$F$17*AY3</f>
        <v>0</v>
      </c>
    </row>
    <row r="6" spans="1:51" x14ac:dyDescent="0.3">
      <c r="A6" t="s">
        <v>17</v>
      </c>
      <c r="B6" s="13">
        <f>-Tree!F26</f>
        <v>0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</row>
    <row r="7" spans="1:51" x14ac:dyDescent="0.3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</row>
    <row r="8" spans="1:51" x14ac:dyDescent="0.3">
      <c r="A8" t="s">
        <v>18</v>
      </c>
      <c r="B8" s="13">
        <f>SUM(B4:B6)</f>
        <v>10233.333333333332</v>
      </c>
      <c r="C8" s="13">
        <f t="shared" ref="C8:AY8" si="1">SUM(C4:C6)</f>
        <v>10233.333333333332</v>
      </c>
      <c r="D8" s="13">
        <f t="shared" si="1"/>
        <v>10233.333333333332</v>
      </c>
      <c r="E8" s="13">
        <f t="shared" si="1"/>
        <v>10233.333333333332</v>
      </c>
      <c r="F8" s="13">
        <f t="shared" si="1"/>
        <v>10233.333333333332</v>
      </c>
      <c r="G8" s="13">
        <f t="shared" si="1"/>
        <v>10233.333333333332</v>
      </c>
      <c r="H8" s="13">
        <f t="shared" si="1"/>
        <v>10233.333333333332</v>
      </c>
      <c r="I8" s="13">
        <f t="shared" si="1"/>
        <v>10233.333333333332</v>
      </c>
      <c r="J8" s="13">
        <f>SUM(J4:J6)</f>
        <v>10233.333333333332</v>
      </c>
      <c r="K8" s="13">
        <f t="shared" si="1"/>
        <v>10233.333333333332</v>
      </c>
      <c r="L8" s="13">
        <f t="shared" si="1"/>
        <v>10233.333333333332</v>
      </c>
      <c r="M8" s="13">
        <f t="shared" si="1"/>
        <v>10233.333333333332</v>
      </c>
      <c r="N8" s="13">
        <f t="shared" si="1"/>
        <v>10233.333333333332</v>
      </c>
      <c r="O8" s="13">
        <f t="shared" si="1"/>
        <v>10233.333333333332</v>
      </c>
      <c r="P8" s="13">
        <f t="shared" si="1"/>
        <v>10233.333333333332</v>
      </c>
      <c r="Q8" s="13">
        <f t="shared" si="1"/>
        <v>10233.333333333332</v>
      </c>
      <c r="R8" s="13">
        <f t="shared" si="1"/>
        <v>10233.333333333332</v>
      </c>
      <c r="S8" s="13">
        <f t="shared" si="1"/>
        <v>10233.333333333332</v>
      </c>
      <c r="T8" s="13">
        <f t="shared" si="1"/>
        <v>10233.333333333332</v>
      </c>
      <c r="U8" s="13">
        <f t="shared" si="1"/>
        <v>10233.333333333332</v>
      </c>
      <c r="V8" s="13">
        <f t="shared" si="1"/>
        <v>0</v>
      </c>
      <c r="W8" s="13">
        <f t="shared" si="1"/>
        <v>0</v>
      </c>
      <c r="X8" s="13">
        <f t="shared" si="1"/>
        <v>0</v>
      </c>
      <c r="Y8" s="13">
        <f t="shared" si="1"/>
        <v>0</v>
      </c>
      <c r="Z8" s="13">
        <f t="shared" si="1"/>
        <v>0</v>
      </c>
      <c r="AA8" s="13">
        <f t="shared" si="1"/>
        <v>0</v>
      </c>
      <c r="AB8" s="13">
        <f t="shared" si="1"/>
        <v>0</v>
      </c>
      <c r="AC8" s="13">
        <f t="shared" si="1"/>
        <v>0</v>
      </c>
      <c r="AD8" s="13">
        <f t="shared" si="1"/>
        <v>0</v>
      </c>
      <c r="AE8" s="13">
        <f t="shared" si="1"/>
        <v>0</v>
      </c>
      <c r="AF8" s="13">
        <f t="shared" si="1"/>
        <v>0</v>
      </c>
      <c r="AG8" s="13">
        <f t="shared" si="1"/>
        <v>0</v>
      </c>
      <c r="AH8" s="13">
        <f t="shared" si="1"/>
        <v>0</v>
      </c>
      <c r="AI8" s="13">
        <f t="shared" si="1"/>
        <v>0</v>
      </c>
      <c r="AJ8" s="13">
        <f t="shared" si="1"/>
        <v>0</v>
      </c>
      <c r="AK8" s="13">
        <f t="shared" si="1"/>
        <v>0</v>
      </c>
      <c r="AL8" s="13">
        <f t="shared" si="1"/>
        <v>0</v>
      </c>
      <c r="AM8" s="13">
        <f t="shared" si="1"/>
        <v>0</v>
      </c>
      <c r="AN8" s="13">
        <f t="shared" si="1"/>
        <v>0</v>
      </c>
      <c r="AO8" s="13">
        <f t="shared" si="1"/>
        <v>0</v>
      </c>
      <c r="AP8" s="13">
        <f t="shared" si="1"/>
        <v>0</v>
      </c>
      <c r="AQ8" s="13">
        <f t="shared" si="1"/>
        <v>0</v>
      </c>
      <c r="AR8" s="13">
        <f t="shared" si="1"/>
        <v>0</v>
      </c>
      <c r="AS8" s="13">
        <f t="shared" si="1"/>
        <v>0</v>
      </c>
      <c r="AT8" s="13">
        <f t="shared" si="1"/>
        <v>0</v>
      </c>
      <c r="AU8" s="13">
        <f t="shared" si="1"/>
        <v>0</v>
      </c>
      <c r="AV8" s="13">
        <f t="shared" si="1"/>
        <v>0</v>
      </c>
      <c r="AW8" s="13">
        <f t="shared" si="1"/>
        <v>0</v>
      </c>
      <c r="AX8" s="13">
        <f t="shared" si="1"/>
        <v>0</v>
      </c>
      <c r="AY8" s="13">
        <f t="shared" si="1"/>
        <v>0</v>
      </c>
    </row>
    <row r="10" spans="1:51" x14ac:dyDescent="0.3">
      <c r="A10" t="s">
        <v>19</v>
      </c>
      <c r="B10" s="14">
        <f>Tree!C19</f>
        <v>0.1</v>
      </c>
    </row>
    <row r="11" spans="1:51" x14ac:dyDescent="0.3">
      <c r="A11" t="s">
        <v>21</v>
      </c>
      <c r="B11" s="9">
        <f>(1+$B$10)^(B2-1)</f>
        <v>1</v>
      </c>
      <c r="C11" s="9">
        <f t="shared" ref="C11:AY11" si="2">(1+$B$10)^(C2-1)</f>
        <v>1.1000000000000001</v>
      </c>
      <c r="D11" s="9">
        <f t="shared" si="2"/>
        <v>1.2100000000000002</v>
      </c>
      <c r="E11" s="9">
        <f t="shared" si="2"/>
        <v>1.3310000000000004</v>
      </c>
      <c r="F11" s="9">
        <f t="shared" si="2"/>
        <v>1.4641000000000004</v>
      </c>
      <c r="G11" s="9">
        <f t="shared" si="2"/>
        <v>1.6105100000000006</v>
      </c>
      <c r="H11" s="9">
        <f t="shared" si="2"/>
        <v>1.7715610000000008</v>
      </c>
      <c r="I11" s="9">
        <f t="shared" si="2"/>
        <v>1.9487171000000012</v>
      </c>
      <c r="J11" s="9">
        <f t="shared" si="2"/>
        <v>2.1435888100000011</v>
      </c>
      <c r="K11" s="9">
        <f t="shared" si="2"/>
        <v>2.3579476910000015</v>
      </c>
      <c r="L11" s="9">
        <f t="shared" si="2"/>
        <v>2.5937424601000019</v>
      </c>
      <c r="M11" s="9">
        <f t="shared" si="2"/>
        <v>2.8531167061100025</v>
      </c>
      <c r="N11" s="9">
        <f t="shared" si="2"/>
        <v>3.1384283767210026</v>
      </c>
      <c r="O11" s="9">
        <f t="shared" si="2"/>
        <v>3.4522712143931029</v>
      </c>
      <c r="P11" s="9">
        <f t="shared" si="2"/>
        <v>3.7974983358324139</v>
      </c>
      <c r="Q11" s="9">
        <f t="shared" si="2"/>
        <v>4.1772481694156554</v>
      </c>
      <c r="R11" s="9">
        <f t="shared" si="2"/>
        <v>4.5949729863572211</v>
      </c>
      <c r="S11" s="9">
        <f t="shared" si="2"/>
        <v>5.0544702849929433</v>
      </c>
      <c r="T11" s="9">
        <f t="shared" si="2"/>
        <v>5.5599173134922379</v>
      </c>
      <c r="U11" s="9">
        <f t="shared" si="2"/>
        <v>6.1159090448414632</v>
      </c>
      <c r="V11" s="9">
        <f t="shared" si="2"/>
        <v>6.7274999493256091</v>
      </c>
      <c r="W11" s="9">
        <f t="shared" si="2"/>
        <v>7.4002499442581708</v>
      </c>
      <c r="X11" s="9">
        <f t="shared" si="2"/>
        <v>8.140274938683989</v>
      </c>
      <c r="Y11" s="9">
        <f t="shared" si="2"/>
        <v>8.9543024325523888</v>
      </c>
      <c r="Z11" s="9">
        <f t="shared" si="2"/>
        <v>9.8497326758076262</v>
      </c>
      <c r="AA11" s="9">
        <f t="shared" si="2"/>
        <v>10.834705943388391</v>
      </c>
      <c r="AB11" s="9">
        <f t="shared" si="2"/>
        <v>11.918176537727231</v>
      </c>
      <c r="AC11" s="9">
        <f t="shared" si="2"/>
        <v>13.109994191499956</v>
      </c>
      <c r="AD11" s="9">
        <f t="shared" si="2"/>
        <v>14.420993610649951</v>
      </c>
      <c r="AE11" s="9">
        <f t="shared" si="2"/>
        <v>15.863092971714947</v>
      </c>
      <c r="AF11" s="9">
        <f t="shared" si="2"/>
        <v>17.449402268886445</v>
      </c>
      <c r="AG11" s="9">
        <f t="shared" si="2"/>
        <v>19.194342495775089</v>
      </c>
      <c r="AH11" s="9">
        <f t="shared" si="2"/>
        <v>21.113776745352599</v>
      </c>
      <c r="AI11" s="9">
        <f t="shared" si="2"/>
        <v>23.225154419887861</v>
      </c>
      <c r="AJ11" s="9">
        <f t="shared" si="2"/>
        <v>25.547669861876649</v>
      </c>
      <c r="AK11" s="9">
        <f t="shared" si="2"/>
        <v>28.102436848064318</v>
      </c>
      <c r="AL11" s="9">
        <f t="shared" si="2"/>
        <v>30.912680532870748</v>
      </c>
      <c r="AM11" s="9">
        <f t="shared" si="2"/>
        <v>34.003948586157826</v>
      </c>
      <c r="AN11" s="9">
        <f t="shared" si="2"/>
        <v>37.404343444773616</v>
      </c>
      <c r="AO11" s="9">
        <f t="shared" si="2"/>
        <v>41.144777789250981</v>
      </c>
      <c r="AP11" s="9">
        <f t="shared" si="2"/>
        <v>45.259255568176073</v>
      </c>
      <c r="AQ11" s="9">
        <f t="shared" si="2"/>
        <v>49.785181124993684</v>
      </c>
      <c r="AR11" s="9">
        <f t="shared" si="2"/>
        <v>54.763699237493057</v>
      </c>
      <c r="AS11" s="9">
        <f t="shared" si="2"/>
        <v>60.240069161242374</v>
      </c>
      <c r="AT11" s="9">
        <f t="shared" si="2"/>
        <v>66.26407607736661</v>
      </c>
      <c r="AU11" s="9">
        <f t="shared" si="2"/>
        <v>72.890483685103277</v>
      </c>
      <c r="AV11" s="9">
        <f t="shared" si="2"/>
        <v>80.179532053613613</v>
      </c>
      <c r="AW11" s="9">
        <f t="shared" si="2"/>
        <v>88.197485258974979</v>
      </c>
      <c r="AX11" s="9">
        <f t="shared" si="2"/>
        <v>97.017233784872474</v>
      </c>
      <c r="AY11" s="9">
        <f t="shared" si="2"/>
        <v>106.71895716335973</v>
      </c>
    </row>
    <row r="12" spans="1:51" x14ac:dyDescent="0.3">
      <c r="A12" t="s">
        <v>22</v>
      </c>
      <c r="B12" s="13">
        <f>B8/B11</f>
        <v>10233.333333333332</v>
      </c>
      <c r="C12" s="13">
        <f t="shared" ref="C12:AY12" si="3">C8/C11</f>
        <v>9303.0303030303003</v>
      </c>
      <c r="D12" s="13">
        <f t="shared" si="3"/>
        <v>8457.3002754820918</v>
      </c>
      <c r="E12" s="13">
        <f t="shared" si="3"/>
        <v>7688.4547958928088</v>
      </c>
      <c r="F12" s="13">
        <f>F8/F11</f>
        <v>6989.5043599025539</v>
      </c>
      <c r="G12" s="13">
        <f t="shared" si="3"/>
        <v>6354.094872638685</v>
      </c>
      <c r="H12" s="13">
        <f t="shared" si="3"/>
        <v>5776.449884216986</v>
      </c>
      <c r="I12" s="13">
        <f t="shared" si="3"/>
        <v>5251.318076560895</v>
      </c>
      <c r="J12" s="13">
        <f t="shared" si="3"/>
        <v>4773.9255241462688</v>
      </c>
      <c r="K12" s="13">
        <f t="shared" si="3"/>
        <v>4339.9322946784259</v>
      </c>
      <c r="L12" s="13">
        <f t="shared" si="3"/>
        <v>3945.3929951622049</v>
      </c>
      <c r="M12" s="13">
        <f t="shared" si="3"/>
        <v>3586.7209046929129</v>
      </c>
      <c r="N12" s="13">
        <f t="shared" si="3"/>
        <v>3260.6553679026483</v>
      </c>
      <c r="O12" s="13">
        <f t="shared" si="3"/>
        <v>2964.2321526387714</v>
      </c>
      <c r="P12" s="13">
        <f t="shared" si="3"/>
        <v>2694.7565023988823</v>
      </c>
      <c r="Q12" s="13">
        <f t="shared" si="3"/>
        <v>2449.7786385444383</v>
      </c>
      <c r="R12" s="13">
        <f t="shared" si="3"/>
        <v>2227.0714895858532</v>
      </c>
      <c r="S12" s="13">
        <f t="shared" si="3"/>
        <v>2024.6104450780483</v>
      </c>
      <c r="T12" s="13">
        <f t="shared" si="3"/>
        <v>1840.5549500709528</v>
      </c>
      <c r="U12" s="13">
        <f t="shared" si="3"/>
        <v>1673.2317727917748</v>
      </c>
      <c r="V12" s="13">
        <f t="shared" si="3"/>
        <v>0</v>
      </c>
      <c r="W12" s="13">
        <f t="shared" si="3"/>
        <v>0</v>
      </c>
      <c r="X12" s="13">
        <f t="shared" si="3"/>
        <v>0</v>
      </c>
      <c r="Y12" s="13">
        <f t="shared" si="3"/>
        <v>0</v>
      </c>
      <c r="Z12" s="13">
        <f t="shared" si="3"/>
        <v>0</v>
      </c>
      <c r="AA12" s="13">
        <f t="shared" si="3"/>
        <v>0</v>
      </c>
      <c r="AB12" s="13">
        <f t="shared" si="3"/>
        <v>0</v>
      </c>
      <c r="AC12" s="13">
        <f t="shared" si="3"/>
        <v>0</v>
      </c>
      <c r="AD12" s="13">
        <f t="shared" si="3"/>
        <v>0</v>
      </c>
      <c r="AE12" s="13">
        <f t="shared" si="3"/>
        <v>0</v>
      </c>
      <c r="AF12" s="13">
        <f t="shared" si="3"/>
        <v>0</v>
      </c>
      <c r="AG12" s="13">
        <f t="shared" si="3"/>
        <v>0</v>
      </c>
      <c r="AH12" s="13">
        <f t="shared" si="3"/>
        <v>0</v>
      </c>
      <c r="AI12" s="13">
        <f t="shared" si="3"/>
        <v>0</v>
      </c>
      <c r="AJ12" s="13">
        <f t="shared" si="3"/>
        <v>0</v>
      </c>
      <c r="AK12" s="13">
        <f t="shared" si="3"/>
        <v>0</v>
      </c>
      <c r="AL12" s="13">
        <f t="shared" si="3"/>
        <v>0</v>
      </c>
      <c r="AM12" s="13">
        <f t="shared" si="3"/>
        <v>0</v>
      </c>
      <c r="AN12" s="13">
        <f t="shared" si="3"/>
        <v>0</v>
      </c>
      <c r="AO12" s="13">
        <f t="shared" si="3"/>
        <v>0</v>
      </c>
      <c r="AP12" s="13">
        <f t="shared" si="3"/>
        <v>0</v>
      </c>
      <c r="AQ12" s="13">
        <f t="shared" si="3"/>
        <v>0</v>
      </c>
      <c r="AR12" s="13">
        <f t="shared" si="3"/>
        <v>0</v>
      </c>
      <c r="AS12" s="13">
        <f t="shared" si="3"/>
        <v>0</v>
      </c>
      <c r="AT12" s="13">
        <f t="shared" si="3"/>
        <v>0</v>
      </c>
      <c r="AU12" s="13">
        <f t="shared" si="3"/>
        <v>0</v>
      </c>
      <c r="AV12" s="13">
        <f t="shared" si="3"/>
        <v>0</v>
      </c>
      <c r="AW12" s="13">
        <f t="shared" si="3"/>
        <v>0</v>
      </c>
      <c r="AX12" s="13">
        <f t="shared" si="3"/>
        <v>0</v>
      </c>
      <c r="AY12" s="13">
        <f t="shared" si="3"/>
        <v>0</v>
      </c>
    </row>
    <row r="13" spans="1:51" x14ac:dyDescent="0.3">
      <c r="A13" t="s">
        <v>20</v>
      </c>
      <c r="B13" s="15">
        <f>SUM(B12:AY12)</f>
        <v>95834.348938748823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Tree</vt:lpstr>
      <vt:lpstr>PV</vt:lpstr>
      <vt:lpstr>Sheet3</vt:lpstr>
      <vt:lpstr>Capex_growth</vt:lpstr>
      <vt:lpstr>Cu_price</vt:lpstr>
      <vt:lpstr>Exchange_rate</vt:lpstr>
      <vt:lpstr>Fixed_costs</vt:lpstr>
      <vt:lpstr>Installed_capex</vt:lpstr>
      <vt:lpstr>Ore_reserve</vt:lpstr>
      <vt:lpstr>production</vt:lpstr>
      <vt:lpstr>Sustaining</vt:lpstr>
      <vt:lpstr>Unit_cost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Hall</dc:creator>
  <cp:lastModifiedBy>Troy Levissianos</cp:lastModifiedBy>
  <dcterms:created xsi:type="dcterms:W3CDTF">2013-09-16T03:25:11Z</dcterms:created>
  <dcterms:modified xsi:type="dcterms:W3CDTF">2015-03-18T11:37:51Z</dcterms:modified>
</cp:coreProperties>
</file>