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todorov\Desktop\"/>
    </mc:Choice>
  </mc:AlternateContent>
  <bookViews>
    <workbookView xWindow="0" yWindow="0" windowWidth="20460" windowHeight="7095"/>
  </bookViews>
  <sheets>
    <sheet name="Sheet4" sheetId="4" r:id="rId1"/>
    <sheet name="Sheet1" sheetId="1" r:id="rId2"/>
  </sheets>
  <definedNames>
    <definedName name="_xlnm._FilterDatabase" localSheetId="1" hidden="1">Sheet1!$A$1:$G$1</definedName>
  </definedNames>
  <calcPr calcId="152511"/>
  <pivotCaches>
    <pivotCache cacheId="1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2" i="1"/>
</calcChain>
</file>

<file path=xl/sharedStrings.xml><?xml version="1.0" encoding="utf-8"?>
<sst xmlns="http://schemas.openxmlformats.org/spreadsheetml/2006/main" count="464" uniqueCount="81">
  <si>
    <t>Printer stand</t>
  </si>
  <si>
    <t>1 Free with 10</t>
  </si>
  <si>
    <t>Direct mail</t>
  </si>
  <si>
    <t>Glare filter</t>
  </si>
  <si>
    <t>Extra Discount</t>
  </si>
  <si>
    <t>Magazine</t>
  </si>
  <si>
    <t>Mouse pad</t>
  </si>
  <si>
    <t>Newspaper</t>
  </si>
  <si>
    <t>Copy holder</t>
  </si>
  <si>
    <t>6/24/2010 22:12:36</t>
  </si>
  <si>
    <t>6/24/2010 23:12:36</t>
  </si>
  <si>
    <t>6/13/2010 04:12:36</t>
  </si>
  <si>
    <t>6/14/2010 05:12:36</t>
  </si>
  <si>
    <t>6/15/2010 06:12:36</t>
  </si>
  <si>
    <t>6/16/2010 07:12:36</t>
  </si>
  <si>
    <t>6/17/2010 08:12:36</t>
  </si>
  <si>
    <t>6/13/2010 13:12:36</t>
  </si>
  <si>
    <t>6/14/2010 14:12:36</t>
  </si>
  <si>
    <t>6/15/2010 15:12:36</t>
  </si>
  <si>
    <t>6/16/2010 16:12:36</t>
  </si>
  <si>
    <t>6/16/2010 17:12:36</t>
  </si>
  <si>
    <t>6/17/2010 18:12:36</t>
  </si>
  <si>
    <t>6/20/2010 19:12:36</t>
  </si>
  <si>
    <t>6/21/2010 20:12:36</t>
  </si>
  <si>
    <t>6/22/2010 21:12:36</t>
  </si>
  <si>
    <t>6/23/2010 22:12:36</t>
  </si>
  <si>
    <t>6/25/2010 08:12:36</t>
  </si>
  <si>
    <t>6/26/2010 09:12:36</t>
  </si>
  <si>
    <t>6/17/2010 03:12:36</t>
  </si>
  <si>
    <t>6/18/2010 03:12:36</t>
  </si>
  <si>
    <t>6/19/2010 03:12:36</t>
  </si>
  <si>
    <t>6/20/2010 03:12:36</t>
  </si>
  <si>
    <t>6/13/2010 03:12:36</t>
  </si>
  <si>
    <t>6/14/2010 03:12:36</t>
  </si>
  <si>
    <t>6/15/2010 17:12:36</t>
  </si>
  <si>
    <t>6/16/2010 18:12:36</t>
  </si>
  <si>
    <t>6/21/2010 03:12:36</t>
  </si>
  <si>
    <t>6/22/2010 03:12:36</t>
  </si>
  <si>
    <t>6/23/2010 03:12:36</t>
  </si>
  <si>
    <t>6/24/2010 19:12:36</t>
  </si>
  <si>
    <t>6/25/2010 03:12:36</t>
  </si>
  <si>
    <t>6/26/2010 03:12:36</t>
  </si>
  <si>
    <t>7/13/2010 03:12:36</t>
  </si>
  <si>
    <t>7/14/2010 03:12:36</t>
  </si>
  <si>
    <t>7/15/2010 03:12:36</t>
  </si>
  <si>
    <t>7/16/2010 00:12:36</t>
  </si>
  <si>
    <t>7/17/2010 03:12:36</t>
  </si>
  <si>
    <t>7/18/2010 03:12:36</t>
  </si>
  <si>
    <t>7/19/2010 03:12:36</t>
  </si>
  <si>
    <t>7/20/2010 03:12:36</t>
  </si>
  <si>
    <t>7/21/2010 03:12:36</t>
  </si>
  <si>
    <t>7/22/2010 03:12:36</t>
  </si>
  <si>
    <t>7/23/2010 12:12:36</t>
  </si>
  <si>
    <t>7/24/2010 03:12:36</t>
  </si>
  <si>
    <t>8/13/2010 03:12:36</t>
  </si>
  <si>
    <t>8/14/2010 03:12:36</t>
  </si>
  <si>
    <t>8/15/2010 03:12:36</t>
  </si>
  <si>
    <t>8/16/2010 03:12:36</t>
  </si>
  <si>
    <t>8/17/2010 03:12:36</t>
  </si>
  <si>
    <t>8/18/2010 03:12:36</t>
  </si>
  <si>
    <t>8/19/2010 14:12:36</t>
  </si>
  <si>
    <t>8/20/2010 03:12:36</t>
  </si>
  <si>
    <t>8/21/2010 03:12:36</t>
  </si>
  <si>
    <t>8/22/2010 03:12:36</t>
  </si>
  <si>
    <t>8/23/2010 03:12:36</t>
  </si>
  <si>
    <t>8/24/2010 15:12:36</t>
  </si>
  <si>
    <t>Column Labels</t>
  </si>
  <si>
    <t>Grand Total</t>
  </si>
  <si>
    <t>Row Labels</t>
  </si>
  <si>
    <t>date</t>
  </si>
  <si>
    <t>product</t>
  </si>
  <si>
    <t>quantity</t>
  </si>
  <si>
    <t>net</t>
  </si>
  <si>
    <t>promotion</t>
  </si>
  <si>
    <t>advertisement</t>
  </si>
  <si>
    <t>(blank)</t>
  </si>
  <si>
    <t>Count of quantity</t>
  </si>
  <si>
    <t>WeightedNetOrder</t>
  </si>
  <si>
    <t>Total Count of quantity</t>
  </si>
  <si>
    <t>Total Sum of weight</t>
  </si>
  <si>
    <t>Sum of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</si>
</sst>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4" fontId="0" fillId="0" borderId="0" xfId="0" applyNumberForma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lin Todorov" refreshedDate="42178.789951736115" createdVersion="5" refreshedVersion="5" minRefreshableVersion="3" recordCount="124">
  <cacheSource type="worksheet">
    <worksheetSource ref="A1:G1048576" sheet="Sheet1"/>
  </cacheSource>
  <cacheFields count="8">
    <cacheField name="date" numFmtId="0">
      <sharedItems containsDate="1" containsBlank="1" containsMixedTypes="1" minDate="2010-01-06T03:12:36" maxDate="2010-12-08T03:12:36"/>
    </cacheField>
    <cacheField name="product" numFmtId="0">
      <sharedItems containsBlank="1" count="5">
        <s v="Printer stand"/>
        <s v="Glare filter"/>
        <s v="Mouse pad"/>
        <s v="Copy holder"/>
        <m/>
      </sharedItems>
    </cacheField>
    <cacheField name="quantity" numFmtId="0">
      <sharedItems containsString="0" containsBlank="1" containsNumber="1" containsInteger="1" minValue="3" maxValue="275"/>
    </cacheField>
    <cacheField name="net" numFmtId="0">
      <sharedItems containsString="0" containsBlank="1" containsNumber="1" minValue="20.190000000000001" maxValue="2136.75" count="90">
        <n v="119.7"/>
        <n v="77.819999999999993"/>
        <n v="100.95"/>
        <n v="149.71"/>
        <n v="155.4"/>
        <n v="20.190000000000001"/>
        <n v="33.65"/>
        <n v="239.36"/>
        <n v="129.69999999999999"/>
        <n v="82.96"/>
        <n v="239.4"/>
        <n v="388.5"/>
        <n v="168.25"/>
        <n v="299.42"/>
        <n v="256.41000000000003"/>
        <n v="329.34"/>
        <n v="134.6"/>
        <n v="1185.03"/>
        <n v="658.35"/>
        <n v="131.66999999999999"/>
        <n v="299.25"/>
        <n v="263.33999999999997"/>
        <n v="311.10000000000002"/>
        <n v="155.55000000000001"/>
        <n v="207.4"/>
        <n v="767.38"/>
        <n v="1057.74"/>
        <n v="164.67"/>
        <n v="494.01"/>
        <n v="374.25"/>
        <n v="449.1"/>
        <n v="224.55"/>
        <n v="1482.03"/>
        <n v="1976.04"/>
        <n v="194.55"/>
        <n v="894.93"/>
        <n v="1556.4"/>
        <n v="427.35"/>
        <n v="341.88"/>
        <n v="512.82000000000005"/>
        <n v="336.5"/>
        <n v="302.85000000000002"/>
        <n v="504.75"/>
        <n v="598.29"/>
        <n v="1282.05"/>
        <n v="1452.99"/>
        <n v="457.64"/>
        <n v="821.06"/>
        <n v="1177.75"/>
        <n v="201.9"/>
        <n v="85.47"/>
        <n v="170.94"/>
        <n v="940.17"/>
        <n v="417.26"/>
        <n v="437.45"/>
        <n v="141.33000000000001"/>
        <n v="1053.3599999999999"/>
        <n v="526.67999999999995"/>
        <n v="921.69"/>
        <n v="622.20000000000005"/>
        <n v="829.6"/>
        <n v="1646.7"/>
        <n v="1152.69"/>
        <n v="1608.28"/>
        <n v="843.05"/>
        <n v="1686.1"/>
        <n v="2136.75"/>
        <n v="1367.52"/>
        <n v="1844.02"/>
        <n v="948.93"/>
        <n v="1117.18"/>
        <n v="769.23"/>
        <n v="1025.6400000000001"/>
        <n v="403.8"/>
        <n v="592.24"/>
        <n v="790.02"/>
        <n v="395.01"/>
        <n v="933.3"/>
        <n v="1317.36"/>
        <n v="658.68"/>
        <n v="1128.3900000000001"/>
        <n v="622.55999999999995"/>
        <n v="1232.1500000000001"/>
        <n v="1332.54"/>
        <n v="699.92"/>
        <n v="969.12"/>
        <n v="383.61"/>
        <n v="255.74"/>
        <n v="444.18"/>
        <m/>
      </sharedItems>
    </cacheField>
    <cacheField name="promotion" numFmtId="0">
      <sharedItems containsBlank="1" count="3">
        <s v="1 Free with 10"/>
        <s v="Extra Discount"/>
        <m/>
      </sharedItems>
    </cacheField>
    <cacheField name="advertisement" numFmtId="0">
      <sharedItems containsBlank="1" count="4">
        <s v="Direct mail"/>
        <s v="Magazine"/>
        <s v="Newspaper"/>
        <m/>
      </sharedItems>
    </cacheField>
    <cacheField name="WeightedNetOrder" numFmtId="0">
      <sharedItems containsString="0" containsBlank="1" containsNumber="1" minValue="0" maxValue="587606.25"/>
    </cacheField>
    <cacheField name="weight" numFmtId="0" formula="WeightedNetOrder /quantity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4">
  <r>
    <d v="2010-01-06T03:12:36"/>
    <x v="0"/>
    <n v="11"/>
    <x v="0"/>
    <x v="0"/>
    <x v="0"/>
    <n v="1316.7"/>
  </r>
  <r>
    <d v="2010-01-06T04:12:36"/>
    <x v="1"/>
    <n v="6"/>
    <x v="1"/>
    <x v="1"/>
    <x v="1"/>
    <n v="466.91999999999996"/>
  </r>
  <r>
    <d v="2010-01-06T05:12:36"/>
    <x v="2"/>
    <n v="15"/>
    <x v="2"/>
    <x v="1"/>
    <x v="2"/>
    <n v="1514.25"/>
  </r>
  <r>
    <d v="2010-01-06T06:12:36"/>
    <x v="1"/>
    <n v="11"/>
    <x v="3"/>
    <x v="0"/>
    <x v="1"/>
    <n v="1646.8100000000002"/>
  </r>
  <r>
    <d v="2010-02-06T07:12:36"/>
    <x v="2"/>
    <n v="22"/>
    <x v="4"/>
    <x v="0"/>
    <x v="1"/>
    <n v="3418.8"/>
  </r>
  <r>
    <d v="2010-02-06T08:12:36"/>
    <x v="2"/>
    <n v="3"/>
    <x v="5"/>
    <x v="1"/>
    <x v="2"/>
    <n v="60.570000000000007"/>
  </r>
  <r>
    <d v="2010-02-06T09:12:36"/>
    <x v="3"/>
    <n v="5"/>
    <x v="6"/>
    <x v="1"/>
    <x v="0"/>
    <n v="168.25"/>
  </r>
  <r>
    <d v="2010-02-06T10:12:36"/>
    <x v="0"/>
    <n v="22"/>
    <x v="7"/>
    <x v="0"/>
    <x v="2"/>
    <n v="5265.92"/>
  </r>
  <r>
    <d v="2010-02-06T11:12:36"/>
    <x v="1"/>
    <n v="10"/>
    <x v="8"/>
    <x v="1"/>
    <x v="1"/>
    <n v="1297"/>
  </r>
  <r>
    <d v="2010-05-06T12:12:36"/>
    <x v="2"/>
    <n v="22"/>
    <x v="4"/>
    <x v="0"/>
    <x v="1"/>
    <n v="3418.8"/>
  </r>
  <r>
    <d v="2010-05-06T13:12:36"/>
    <x v="0"/>
    <n v="8"/>
    <x v="9"/>
    <x v="1"/>
    <x v="0"/>
    <n v="663.68"/>
  </r>
  <r>
    <d v="2010-05-06T14:12:36"/>
    <x v="0"/>
    <n v="22"/>
    <x v="10"/>
    <x v="0"/>
    <x v="0"/>
    <n v="5266.8"/>
  </r>
  <r>
    <d v="2010-05-06T15:12:36"/>
    <x v="3"/>
    <n v="55"/>
    <x v="11"/>
    <x v="0"/>
    <x v="1"/>
    <n v="21367.5"/>
  </r>
  <r>
    <d v="2010-05-06T16:12:36"/>
    <x v="2"/>
    <n v="25"/>
    <x v="12"/>
    <x v="1"/>
    <x v="2"/>
    <n v="4206.25"/>
  </r>
  <r>
    <d v="2010-05-06T17:12:36"/>
    <x v="1"/>
    <n v="22"/>
    <x v="13"/>
    <x v="0"/>
    <x v="1"/>
    <n v="6587.2400000000007"/>
  </r>
  <r>
    <d v="2010-06-06T18:12:36"/>
    <x v="2"/>
    <n v="33"/>
    <x v="14"/>
    <x v="0"/>
    <x v="1"/>
    <n v="8461.5300000000007"/>
  </r>
  <r>
    <d v="2010-06-06T19:12:36"/>
    <x v="0"/>
    <n v="11"/>
    <x v="0"/>
    <x v="0"/>
    <x v="1"/>
    <n v="1316.7"/>
  </r>
  <r>
    <d v="2010-06-06T20:12:36"/>
    <x v="1"/>
    <n v="22"/>
    <x v="15"/>
    <x v="0"/>
    <x v="1"/>
    <n v="7245.48"/>
  </r>
  <r>
    <d v="2010-06-06T21:12:36"/>
    <x v="3"/>
    <n v="20"/>
    <x v="16"/>
    <x v="1"/>
    <x v="1"/>
    <n v="2692"/>
  </r>
  <r>
    <s v="6/24/2010 22:12:36"/>
    <x v="0"/>
    <n v="99"/>
    <x v="17"/>
    <x v="0"/>
    <x v="1"/>
    <n v="117317.97"/>
  </r>
  <r>
    <s v="6/24/2010 23:12:36"/>
    <x v="0"/>
    <n v="55"/>
    <x v="18"/>
    <x v="0"/>
    <x v="0"/>
    <n v="36209.25"/>
  </r>
  <r>
    <d v="2010-05-06T00:12:36"/>
    <x v="0"/>
    <n v="11"/>
    <x v="19"/>
    <x v="0"/>
    <x v="2"/>
    <n v="1448.37"/>
  </r>
  <r>
    <d v="2010-08-06T01:12:36"/>
    <x v="0"/>
    <n v="25"/>
    <x v="20"/>
    <x v="1"/>
    <x v="1"/>
    <n v="7481.25"/>
  </r>
  <r>
    <d v="2010-09-06T02:12:36"/>
    <x v="0"/>
    <n v="22"/>
    <x v="21"/>
    <x v="0"/>
    <x v="2"/>
    <n v="5793.48"/>
  </r>
  <r>
    <d v="2010-12-06T03:12:36"/>
    <x v="0"/>
    <n v="11"/>
    <x v="19"/>
    <x v="0"/>
    <x v="2"/>
    <n v="1448.37"/>
  </r>
  <r>
    <s v="6/13/2010 04:12:36"/>
    <x v="0"/>
    <n v="22"/>
    <x v="21"/>
    <x v="0"/>
    <x v="2"/>
    <n v="5793.48"/>
  </r>
  <r>
    <s v="6/14/2010 05:12:36"/>
    <x v="0"/>
    <n v="30"/>
    <x v="22"/>
    <x v="1"/>
    <x v="1"/>
    <n v="9333"/>
  </r>
  <r>
    <s v="6/15/2010 06:12:36"/>
    <x v="0"/>
    <n v="15"/>
    <x v="23"/>
    <x v="1"/>
    <x v="1"/>
    <n v="2333.25"/>
  </r>
  <r>
    <s v="6/16/2010 07:12:36"/>
    <x v="0"/>
    <n v="20"/>
    <x v="24"/>
    <x v="1"/>
    <x v="1"/>
    <n v="4148"/>
  </r>
  <r>
    <s v="6/17/2010 08:12:36"/>
    <x v="0"/>
    <n v="74"/>
    <x v="25"/>
    <x v="1"/>
    <x v="0"/>
    <n v="56786.12"/>
  </r>
  <r>
    <d v="2010-07-06T09:12:36"/>
    <x v="0"/>
    <n v="102"/>
    <x v="26"/>
    <x v="1"/>
    <x v="2"/>
    <n v="107889.48"/>
  </r>
  <r>
    <d v="2010-08-06T10:12:36"/>
    <x v="1"/>
    <n v="22"/>
    <x v="15"/>
    <x v="0"/>
    <x v="1"/>
    <n v="7245.48"/>
  </r>
  <r>
    <d v="2010-09-06T11:12:36"/>
    <x v="1"/>
    <n v="11"/>
    <x v="27"/>
    <x v="0"/>
    <x v="1"/>
    <n v="1811.37"/>
  </r>
  <r>
    <d v="2010-12-06T12:12:36"/>
    <x v="1"/>
    <n v="33"/>
    <x v="28"/>
    <x v="0"/>
    <x v="1"/>
    <n v="16302.33"/>
  </r>
  <r>
    <s v="6/13/2010 13:12:36"/>
    <x v="1"/>
    <n v="33"/>
    <x v="28"/>
    <x v="0"/>
    <x v="1"/>
    <n v="16302.33"/>
  </r>
  <r>
    <s v="6/14/2010 14:12:36"/>
    <x v="1"/>
    <n v="25"/>
    <x v="29"/>
    <x v="1"/>
    <x v="1"/>
    <n v="9356.25"/>
  </r>
  <r>
    <s v="6/15/2010 15:12:36"/>
    <x v="1"/>
    <n v="30"/>
    <x v="30"/>
    <x v="1"/>
    <x v="1"/>
    <n v="13473"/>
  </r>
  <r>
    <s v="6/16/2010 16:12:36"/>
    <x v="1"/>
    <n v="30"/>
    <x v="30"/>
    <x v="1"/>
    <x v="1"/>
    <n v="13473"/>
  </r>
  <r>
    <s v="6/16/2010 17:12:36"/>
    <x v="1"/>
    <n v="25"/>
    <x v="29"/>
    <x v="1"/>
    <x v="1"/>
    <n v="9356.25"/>
  </r>
  <r>
    <s v="6/17/2010 18:12:36"/>
    <x v="1"/>
    <n v="15"/>
    <x v="31"/>
    <x v="1"/>
    <x v="1"/>
    <n v="3368.25"/>
  </r>
  <r>
    <s v="6/20/2010 19:12:36"/>
    <x v="1"/>
    <n v="99"/>
    <x v="32"/>
    <x v="0"/>
    <x v="0"/>
    <n v="146720.97"/>
  </r>
  <r>
    <s v="6/21/2010 20:12:36"/>
    <x v="1"/>
    <n v="132"/>
    <x v="33"/>
    <x v="0"/>
    <x v="2"/>
    <n v="260837.28"/>
  </r>
  <r>
    <s v="6/22/2010 21:12:36"/>
    <x v="1"/>
    <n v="15"/>
    <x v="34"/>
    <x v="1"/>
    <x v="1"/>
    <n v="2918.25"/>
  </r>
  <r>
    <s v="6/23/2010 22:12:36"/>
    <x v="1"/>
    <n v="69"/>
    <x v="35"/>
    <x v="1"/>
    <x v="0"/>
    <n v="61750.17"/>
  </r>
  <r>
    <s v="6/24/2010 22:12:36"/>
    <x v="1"/>
    <n v="120"/>
    <x v="36"/>
    <x v="1"/>
    <x v="2"/>
    <n v="186768"/>
  </r>
  <r>
    <d v="2010-07-06T22:12:36"/>
    <x v="2"/>
    <n v="55"/>
    <x v="37"/>
    <x v="0"/>
    <x v="1"/>
    <n v="23504.25"/>
  </r>
  <r>
    <d v="2010-08-06T23:12:36"/>
    <x v="2"/>
    <n v="44"/>
    <x v="38"/>
    <x v="0"/>
    <x v="1"/>
    <n v="15042.72"/>
  </r>
  <r>
    <d v="2010-09-06T00:12:36"/>
    <x v="2"/>
    <n v="55"/>
    <x v="37"/>
    <x v="0"/>
    <x v="1"/>
    <n v="23504.25"/>
  </r>
  <r>
    <d v="2010-12-06T03:12:36"/>
    <x v="2"/>
    <n v="66"/>
    <x v="39"/>
    <x v="0"/>
    <x v="1"/>
    <n v="33846.120000000003"/>
  </r>
  <r>
    <s v="6/13/2010 04:12:36"/>
    <x v="2"/>
    <n v="50"/>
    <x v="40"/>
    <x v="1"/>
    <x v="1"/>
    <n v="16825"/>
  </r>
  <r>
    <s v="6/14/2010 05:12:36"/>
    <x v="2"/>
    <n v="45"/>
    <x v="41"/>
    <x v="1"/>
    <x v="1"/>
    <n v="13628.250000000002"/>
  </r>
  <r>
    <s v="6/15/2010 06:12:36"/>
    <x v="2"/>
    <n v="75"/>
    <x v="42"/>
    <x v="1"/>
    <x v="1"/>
    <n v="37856.25"/>
  </r>
  <r>
    <s v="6/16/2010 07:12:36"/>
    <x v="2"/>
    <n v="50"/>
    <x v="40"/>
    <x v="1"/>
    <x v="1"/>
    <n v="16825"/>
  </r>
  <r>
    <s v="6/25/2010 08:12:36"/>
    <x v="2"/>
    <n v="77"/>
    <x v="43"/>
    <x v="0"/>
    <x v="1"/>
    <n v="46068.329999999994"/>
  </r>
  <r>
    <s v="6/26/2010 09:12:36"/>
    <x v="2"/>
    <n v="165"/>
    <x v="44"/>
    <x v="0"/>
    <x v="0"/>
    <n v="211538.25"/>
  </r>
  <r>
    <s v="6/17/2010 03:12:36"/>
    <x v="2"/>
    <n v="187"/>
    <x v="45"/>
    <x v="0"/>
    <x v="2"/>
    <n v="271709.13"/>
  </r>
  <r>
    <s v="6/18/2010 03:12:36"/>
    <x v="2"/>
    <n v="68"/>
    <x v="46"/>
    <x v="1"/>
    <x v="1"/>
    <n v="31119.52"/>
  </r>
  <r>
    <s v="6/19/2010 03:12:36"/>
    <x v="2"/>
    <n v="122"/>
    <x v="47"/>
    <x v="1"/>
    <x v="0"/>
    <n v="100169.31999999999"/>
  </r>
  <r>
    <s v="6/20/2010 03:12:36"/>
    <x v="2"/>
    <n v="175"/>
    <x v="48"/>
    <x v="1"/>
    <x v="2"/>
    <n v="206106.25"/>
  </r>
  <r>
    <d v="2010-07-06T03:12:36"/>
    <x v="3"/>
    <n v="25"/>
    <x v="12"/>
    <x v="1"/>
    <x v="2"/>
    <n v="4206.25"/>
  </r>
  <r>
    <d v="2010-08-06T10:12:36"/>
    <x v="3"/>
    <n v="30"/>
    <x v="49"/>
    <x v="1"/>
    <x v="2"/>
    <n v="6057"/>
  </r>
  <r>
    <d v="2010-09-06T03:12:36"/>
    <x v="3"/>
    <n v="15"/>
    <x v="2"/>
    <x v="1"/>
    <x v="2"/>
    <n v="1514.25"/>
  </r>
  <r>
    <d v="2010-12-06T22:12:36"/>
    <x v="3"/>
    <n v="20"/>
    <x v="16"/>
    <x v="1"/>
    <x v="2"/>
    <n v="2692"/>
  </r>
  <r>
    <s v="6/13/2010 03:12:36"/>
    <x v="3"/>
    <n v="11"/>
    <x v="50"/>
    <x v="0"/>
    <x v="1"/>
    <n v="940.17"/>
  </r>
  <r>
    <s v="6/14/2010 03:12:36"/>
    <x v="3"/>
    <n v="22"/>
    <x v="51"/>
    <x v="0"/>
    <x v="1"/>
    <n v="3760.68"/>
  </r>
  <r>
    <s v="6/15/2010 17:12:36"/>
    <x v="3"/>
    <n v="22"/>
    <x v="51"/>
    <x v="0"/>
    <x v="1"/>
    <n v="3760.68"/>
  </r>
  <r>
    <s v="6/16/2010 18:12:36"/>
    <x v="3"/>
    <n v="33"/>
    <x v="14"/>
    <x v="0"/>
    <x v="1"/>
    <n v="8461.5300000000007"/>
  </r>
  <r>
    <s v="6/21/2010 03:12:36"/>
    <x v="3"/>
    <n v="22"/>
    <x v="51"/>
    <x v="0"/>
    <x v="1"/>
    <n v="3760.68"/>
  </r>
  <r>
    <s v="6/22/2010 03:12:36"/>
    <x v="3"/>
    <n v="66"/>
    <x v="39"/>
    <x v="0"/>
    <x v="0"/>
    <n v="33846.120000000003"/>
  </r>
  <r>
    <s v="6/23/2010 03:12:36"/>
    <x v="3"/>
    <n v="121"/>
    <x v="52"/>
    <x v="0"/>
    <x v="2"/>
    <n v="113760.56999999999"/>
  </r>
  <r>
    <s v="6/24/2010 19:12:36"/>
    <x v="3"/>
    <n v="62"/>
    <x v="53"/>
    <x v="1"/>
    <x v="1"/>
    <n v="25870.12"/>
  </r>
  <r>
    <s v="6/25/2010 03:12:36"/>
    <x v="3"/>
    <n v="65"/>
    <x v="54"/>
    <x v="1"/>
    <x v="0"/>
    <n v="28434.25"/>
  </r>
  <r>
    <s v="6/26/2010 03:12:36"/>
    <x v="3"/>
    <n v="21"/>
    <x v="55"/>
    <x v="1"/>
    <x v="2"/>
    <n v="2967.9300000000003"/>
  </r>
  <r>
    <d v="2010-01-07T03:12:36"/>
    <x v="0"/>
    <n v="88"/>
    <x v="56"/>
    <x v="0"/>
    <x v="1"/>
    <n v="92695.679999999993"/>
  </r>
  <r>
    <d v="2010-02-07T03:12:36"/>
    <x v="0"/>
    <n v="44"/>
    <x v="57"/>
    <x v="0"/>
    <x v="0"/>
    <n v="23173.919999999998"/>
  </r>
  <r>
    <d v="2010-03-07T23:12:36"/>
    <x v="0"/>
    <n v="77"/>
    <x v="58"/>
    <x v="0"/>
    <x v="2"/>
    <n v="70970.13"/>
  </r>
  <r>
    <d v="2010-04-07T03:12:36"/>
    <x v="0"/>
    <n v="102"/>
    <x v="26"/>
    <x v="1"/>
    <x v="1"/>
    <n v="107889.48"/>
  </r>
  <r>
    <d v="2010-05-07T03:12:36"/>
    <x v="0"/>
    <n v="60"/>
    <x v="59"/>
    <x v="1"/>
    <x v="0"/>
    <n v="37332"/>
  </r>
  <r>
    <d v="2010-06-07T03:12:36"/>
    <x v="0"/>
    <n v="80"/>
    <x v="60"/>
    <x v="1"/>
    <x v="2"/>
    <n v="66368"/>
  </r>
  <r>
    <d v="2010-07-07T23:12:36"/>
    <x v="1"/>
    <n v="110"/>
    <x v="61"/>
    <x v="0"/>
    <x v="1"/>
    <n v="181137"/>
  </r>
  <r>
    <d v="2010-08-07T03:12:36"/>
    <x v="1"/>
    <n v="77"/>
    <x v="62"/>
    <x v="0"/>
    <x v="0"/>
    <n v="88757.13"/>
  </r>
  <r>
    <d v="2010-09-07T03:12:36"/>
    <x v="1"/>
    <n v="77"/>
    <x v="62"/>
    <x v="0"/>
    <x v="2"/>
    <n v="88757.13"/>
  </r>
  <r>
    <d v="2010-10-07T03:12:36"/>
    <x v="1"/>
    <n v="124"/>
    <x v="63"/>
    <x v="1"/>
    <x v="1"/>
    <n v="199426.72"/>
  </r>
  <r>
    <d v="2010-11-07T23:12:36"/>
    <x v="1"/>
    <n v="65"/>
    <x v="64"/>
    <x v="1"/>
    <x v="0"/>
    <n v="54798.25"/>
  </r>
  <r>
    <d v="2010-12-07T03:12:36"/>
    <x v="1"/>
    <n v="130"/>
    <x v="65"/>
    <x v="1"/>
    <x v="2"/>
    <n v="219193"/>
  </r>
  <r>
    <s v="7/13/2010 03:12:36"/>
    <x v="2"/>
    <n v="275"/>
    <x v="66"/>
    <x v="0"/>
    <x v="1"/>
    <n v="587606.25"/>
  </r>
  <r>
    <s v="7/14/2010 03:12:36"/>
    <x v="2"/>
    <n v="121"/>
    <x v="52"/>
    <x v="0"/>
    <x v="0"/>
    <n v="113760.56999999999"/>
  </r>
  <r>
    <s v="7/15/2010 03:12:36"/>
    <x v="2"/>
    <n v="176"/>
    <x v="67"/>
    <x v="0"/>
    <x v="2"/>
    <n v="240683.51999999999"/>
  </r>
  <r>
    <s v="7/16/2010 00:12:36"/>
    <x v="2"/>
    <n v="274"/>
    <x v="68"/>
    <x v="1"/>
    <x v="1"/>
    <n v="505261.48"/>
  </r>
  <r>
    <s v="7/17/2010 03:12:36"/>
    <x v="2"/>
    <n v="141"/>
    <x v="69"/>
    <x v="1"/>
    <x v="0"/>
    <n v="133799.13"/>
  </r>
  <r>
    <s v="7/18/2010 03:12:36"/>
    <x v="2"/>
    <n v="166"/>
    <x v="70"/>
    <x v="1"/>
    <x v="2"/>
    <n v="185451.88"/>
  </r>
  <r>
    <s v="7/19/2010 03:12:36"/>
    <x v="3"/>
    <n v="99"/>
    <x v="71"/>
    <x v="0"/>
    <x v="1"/>
    <n v="76153.77"/>
  </r>
  <r>
    <s v="7/20/2010 03:12:36"/>
    <x v="3"/>
    <n v="55"/>
    <x v="37"/>
    <x v="0"/>
    <x v="0"/>
    <n v="23504.25"/>
  </r>
  <r>
    <s v="7/21/2010 03:12:36"/>
    <x v="3"/>
    <n v="132"/>
    <x v="72"/>
    <x v="0"/>
    <x v="2"/>
    <n v="135384.48000000001"/>
  </r>
  <r>
    <s v="7/22/2010 03:12:36"/>
    <x v="3"/>
    <n v="75"/>
    <x v="42"/>
    <x v="1"/>
    <x v="1"/>
    <n v="37856.25"/>
  </r>
  <r>
    <s v="7/23/2010 12:12:36"/>
    <x v="3"/>
    <n v="60"/>
    <x v="73"/>
    <x v="1"/>
    <x v="0"/>
    <n v="24228"/>
  </r>
  <r>
    <s v="7/24/2010 03:12:36"/>
    <x v="3"/>
    <n v="88"/>
    <x v="74"/>
    <x v="1"/>
    <x v="2"/>
    <n v="52117.120000000003"/>
  </r>
  <r>
    <d v="2010-01-08T03:12:36"/>
    <x v="0"/>
    <n v="66"/>
    <x v="75"/>
    <x v="0"/>
    <x v="1"/>
    <n v="52141.32"/>
  </r>
  <r>
    <d v="2010-02-08T03:12:36"/>
    <x v="0"/>
    <n v="44"/>
    <x v="57"/>
    <x v="0"/>
    <x v="0"/>
    <n v="23173.919999999998"/>
  </r>
  <r>
    <d v="2010-03-08T12:12:36"/>
    <x v="0"/>
    <n v="33"/>
    <x v="76"/>
    <x v="0"/>
    <x v="2"/>
    <n v="13035.33"/>
  </r>
  <r>
    <d v="2010-04-08T03:12:36"/>
    <x v="0"/>
    <n v="90"/>
    <x v="77"/>
    <x v="1"/>
    <x v="1"/>
    <n v="83997"/>
  </r>
  <r>
    <d v="2010-05-08T03:12:36"/>
    <x v="0"/>
    <n v="20"/>
    <x v="24"/>
    <x v="1"/>
    <x v="0"/>
    <n v="4148"/>
  </r>
  <r>
    <d v="2010-06-08T03:12:36"/>
    <x v="0"/>
    <n v="80"/>
    <x v="60"/>
    <x v="1"/>
    <x v="2"/>
    <n v="66368"/>
  </r>
  <r>
    <d v="2010-07-08T03:12:36"/>
    <x v="1"/>
    <n v="88"/>
    <x v="78"/>
    <x v="0"/>
    <x v="1"/>
    <n v="115927.67999999999"/>
  </r>
  <r>
    <d v="2010-08-08T03:12:36"/>
    <x v="1"/>
    <n v="44"/>
    <x v="79"/>
    <x v="0"/>
    <x v="0"/>
    <n v="28981.919999999998"/>
  </r>
  <r>
    <d v="2010-09-08T03:12:36"/>
    <x v="1"/>
    <n v="33"/>
    <x v="28"/>
    <x v="0"/>
    <x v="2"/>
    <n v="16302.33"/>
  </r>
  <r>
    <d v="2010-10-08T12:12:36"/>
    <x v="1"/>
    <n v="87"/>
    <x v="80"/>
    <x v="1"/>
    <x v="1"/>
    <n v="98169.930000000008"/>
  </r>
  <r>
    <d v="2010-11-08T03:12:36"/>
    <x v="1"/>
    <n v="48"/>
    <x v="81"/>
    <x v="1"/>
    <x v="0"/>
    <n v="29882.879999999997"/>
  </r>
  <r>
    <d v="2010-12-08T03:12:36"/>
    <x v="1"/>
    <n v="95"/>
    <x v="82"/>
    <x v="1"/>
    <x v="2"/>
    <n v="117054.25000000001"/>
  </r>
  <r>
    <s v="8/13/2010 03:12:36"/>
    <x v="2"/>
    <n v="187"/>
    <x v="45"/>
    <x v="0"/>
    <x v="1"/>
    <n v="271709.13"/>
  </r>
  <r>
    <s v="8/14/2010 03:12:36"/>
    <x v="2"/>
    <n v="99"/>
    <x v="71"/>
    <x v="0"/>
    <x v="0"/>
    <n v="76153.77"/>
  </r>
  <r>
    <s v="8/15/2010 03:12:36"/>
    <x v="2"/>
    <n v="121"/>
    <x v="52"/>
    <x v="0"/>
    <x v="2"/>
    <n v="113760.56999999999"/>
  </r>
  <r>
    <s v="8/16/2010 03:12:36"/>
    <x v="2"/>
    <n v="198"/>
    <x v="83"/>
    <x v="1"/>
    <x v="1"/>
    <n v="263842.92"/>
  </r>
  <r>
    <s v="8/17/2010 03:12:36"/>
    <x v="2"/>
    <n v="104"/>
    <x v="84"/>
    <x v="1"/>
    <x v="0"/>
    <n v="72791.679999999993"/>
  </r>
  <r>
    <s v="8/18/2010 03:12:36"/>
    <x v="2"/>
    <n v="144"/>
    <x v="85"/>
    <x v="1"/>
    <x v="2"/>
    <n v="139553.28"/>
  </r>
  <r>
    <s v="8/19/2010 14:12:36"/>
    <x v="3"/>
    <n v="77"/>
    <x v="43"/>
    <x v="0"/>
    <x v="1"/>
    <n v="46068.329999999994"/>
  </r>
  <r>
    <s v="8/20/2010 03:12:36"/>
    <x v="3"/>
    <n v="33"/>
    <x v="14"/>
    <x v="0"/>
    <x v="0"/>
    <n v="8461.5300000000007"/>
  </r>
  <r>
    <s v="8/21/2010 03:12:36"/>
    <x v="3"/>
    <n v="44"/>
    <x v="38"/>
    <x v="0"/>
    <x v="2"/>
    <n v="15042.72"/>
  </r>
  <r>
    <s v="8/22/2010 03:12:36"/>
    <x v="3"/>
    <n v="57"/>
    <x v="86"/>
    <x v="1"/>
    <x v="1"/>
    <n v="21865.77"/>
  </r>
  <r>
    <s v="8/23/2010 03:12:36"/>
    <x v="3"/>
    <n v="38"/>
    <x v="87"/>
    <x v="1"/>
    <x v="0"/>
    <n v="9718.1200000000008"/>
  </r>
  <r>
    <s v="8/24/2010 15:12:36"/>
    <x v="3"/>
    <n v="66"/>
    <x v="88"/>
    <x v="1"/>
    <x v="2"/>
    <n v="29315.88"/>
  </r>
  <r>
    <m/>
    <x v="4"/>
    <m/>
    <x v="89"/>
    <x v="2"/>
    <x v="3"/>
    <n v="0"/>
  </r>
  <r>
    <m/>
    <x v="4"/>
    <m/>
    <x v="89"/>
    <x v="2"/>
    <x v="3"/>
    <n v="0"/>
  </r>
  <r>
    <m/>
    <x v="4"/>
    <m/>
    <x v="89"/>
    <x v="2"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I24" firstHeaderRow="1" firstDataRow="3" firstDataCol="1"/>
  <pivotFields count="8">
    <pivotField showAll="0"/>
    <pivotField axis="axisRow" showAll="0">
      <items count="6">
        <item x="3"/>
        <item x="1"/>
        <item x="2"/>
        <item x="0"/>
        <item x="4"/>
        <item t="default"/>
      </items>
    </pivotField>
    <pivotField dataField="1" showAll="0"/>
    <pivotField showAll="0">
      <items count="91">
        <item x="5"/>
        <item x="6"/>
        <item x="1"/>
        <item x="9"/>
        <item x="50"/>
        <item x="2"/>
        <item x="0"/>
        <item x="8"/>
        <item x="19"/>
        <item x="16"/>
        <item x="55"/>
        <item x="3"/>
        <item x="4"/>
        <item x="23"/>
        <item x="27"/>
        <item x="12"/>
        <item x="51"/>
        <item x="34"/>
        <item x="49"/>
        <item x="24"/>
        <item x="31"/>
        <item x="7"/>
        <item x="10"/>
        <item x="87"/>
        <item x="14"/>
        <item x="21"/>
        <item x="20"/>
        <item x="13"/>
        <item x="41"/>
        <item x="22"/>
        <item x="15"/>
        <item x="40"/>
        <item x="38"/>
        <item x="29"/>
        <item x="86"/>
        <item x="11"/>
        <item x="76"/>
        <item x="73"/>
        <item x="53"/>
        <item x="37"/>
        <item x="54"/>
        <item x="88"/>
        <item x="30"/>
        <item x="46"/>
        <item x="28"/>
        <item x="42"/>
        <item x="39"/>
        <item x="57"/>
        <item x="74"/>
        <item x="43"/>
        <item x="59"/>
        <item x="81"/>
        <item x="18"/>
        <item x="79"/>
        <item x="84"/>
        <item x="25"/>
        <item x="71"/>
        <item x="75"/>
        <item x="47"/>
        <item x="60"/>
        <item x="64"/>
        <item x="35"/>
        <item x="58"/>
        <item x="77"/>
        <item x="52"/>
        <item x="69"/>
        <item x="85"/>
        <item x="72"/>
        <item x="56"/>
        <item x="26"/>
        <item x="70"/>
        <item x="80"/>
        <item x="62"/>
        <item x="48"/>
        <item x="17"/>
        <item x="82"/>
        <item x="44"/>
        <item x="78"/>
        <item x="83"/>
        <item x="67"/>
        <item x="45"/>
        <item x="32"/>
        <item x="36"/>
        <item x="63"/>
        <item x="61"/>
        <item x="65"/>
        <item x="68"/>
        <item x="33"/>
        <item x="66"/>
        <item x="89"/>
        <item t="default"/>
      </items>
    </pivotField>
    <pivotField axis="axisCol" showAll="0">
      <items count="4">
        <item x="0"/>
        <item x="1"/>
        <item x="2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dataField="1" dragToRow="0" dragToCol="0" dragToPage="0" showAll="0" defaultSubtotal="0"/>
  </pivotFields>
  <rowFields count="2">
    <field x="1"/>
    <field x="5"/>
  </rowFields>
  <rowItems count="1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 v="3"/>
    </i>
    <i t="grand">
      <x/>
    </i>
  </rowItems>
  <colFields count="2">
    <field x="4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 t="grand">
      <x/>
    </i>
    <i t="grand" i="1">
      <x/>
    </i>
  </colItems>
  <dataFields count="2">
    <dataField name="Count of quantity" fld="2" subtotal="count" baseField="0" baseItem="0"/>
    <dataField name="Sum of weight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tabSelected="1" workbookViewId="0">
      <selection activeCell="C10" sqref="C10"/>
    </sheetView>
  </sheetViews>
  <sheetFormatPr defaultRowHeight="15" x14ac:dyDescent="0.25"/>
  <cols>
    <col min="1" max="1" width="14.85546875" customWidth="1"/>
    <col min="2" max="2" width="16.5703125" bestFit="1" customWidth="1"/>
    <col min="3" max="3" width="13.85546875" bestFit="1" customWidth="1"/>
    <col min="4" max="4" width="16.5703125" customWidth="1"/>
    <col min="5" max="5" width="13.85546875" bestFit="1" customWidth="1"/>
    <col min="6" max="6" width="16.5703125" bestFit="1" customWidth="1"/>
    <col min="7" max="7" width="13.85546875" bestFit="1" customWidth="1"/>
    <col min="8" max="8" width="21.7109375" bestFit="1" customWidth="1"/>
    <col min="9" max="9" width="18.85546875" bestFit="1" customWidth="1"/>
  </cols>
  <sheetData>
    <row r="3" spans="1:9" x14ac:dyDescent="0.25">
      <c r="B3" s="3" t="s">
        <v>66</v>
      </c>
    </row>
    <row r="4" spans="1:9" x14ac:dyDescent="0.25">
      <c r="B4" t="s">
        <v>1</v>
      </c>
      <c r="D4" t="s">
        <v>4</v>
      </c>
      <c r="F4" t="s">
        <v>75</v>
      </c>
      <c r="H4" t="s">
        <v>78</v>
      </c>
      <c r="I4" t="s">
        <v>79</v>
      </c>
    </row>
    <row r="5" spans="1:9" x14ac:dyDescent="0.25">
      <c r="A5" s="3" t="s">
        <v>68</v>
      </c>
      <c r="B5" t="s">
        <v>76</v>
      </c>
      <c r="C5" t="s">
        <v>80</v>
      </c>
      <c r="D5" t="s">
        <v>76</v>
      </c>
      <c r="E5" t="s">
        <v>80</v>
      </c>
      <c r="F5" t="s">
        <v>76</v>
      </c>
      <c r="G5" t="s">
        <v>80</v>
      </c>
    </row>
    <row r="6" spans="1:9" x14ac:dyDescent="0.25">
      <c r="A6" s="5" t="s">
        <v>8</v>
      </c>
      <c r="B6" s="4">
        <v>14</v>
      </c>
      <c r="C6" s="4">
        <v>624.08208333333323</v>
      </c>
      <c r="D6" s="4">
        <v>15</v>
      </c>
      <c r="E6" s="4">
        <v>385.94001545595057</v>
      </c>
      <c r="F6" s="4"/>
      <c r="G6" s="4" t="e">
        <v>#DIV/0!</v>
      </c>
      <c r="H6" s="4">
        <v>29</v>
      </c>
      <c r="I6" s="4">
        <v>517.00917303683104</v>
      </c>
    </row>
    <row r="7" spans="1:9" x14ac:dyDescent="0.25">
      <c r="A7" s="6" t="s">
        <v>2</v>
      </c>
      <c r="B7" s="4">
        <v>3</v>
      </c>
      <c r="C7" s="4">
        <v>427.35000000000008</v>
      </c>
      <c r="D7" s="4">
        <v>4</v>
      </c>
      <c r="E7" s="4">
        <v>372.31321428571431</v>
      </c>
      <c r="F7" s="4"/>
      <c r="G7" s="4" t="e">
        <v>#DIV/0!</v>
      </c>
      <c r="H7" s="4">
        <v>7</v>
      </c>
      <c r="I7" s="4">
        <v>398.63515527950312</v>
      </c>
    </row>
    <row r="8" spans="1:9" x14ac:dyDescent="0.25">
      <c r="A8" s="6" t="s">
        <v>5</v>
      </c>
      <c r="B8" s="4">
        <v>8</v>
      </c>
      <c r="C8" s="4">
        <v>481.74</v>
      </c>
      <c r="D8" s="4">
        <v>4</v>
      </c>
      <c r="E8" s="4">
        <v>412.54271028037385</v>
      </c>
      <c r="F8" s="4"/>
      <c r="G8" s="4" t="e">
        <v>#DIV/0!</v>
      </c>
      <c r="H8" s="4">
        <v>12</v>
      </c>
      <c r="I8" s="4">
        <v>455.05852252252248</v>
      </c>
    </row>
    <row r="9" spans="1:9" x14ac:dyDescent="0.25">
      <c r="A9" s="6" t="s">
        <v>7</v>
      </c>
      <c r="B9" s="4">
        <v>3</v>
      </c>
      <c r="C9" s="4">
        <v>889.52111111111094</v>
      </c>
      <c r="D9" s="4">
        <v>7</v>
      </c>
      <c r="E9" s="4">
        <v>373.09596226415096</v>
      </c>
      <c r="F9" s="4"/>
      <c r="G9" s="4" t="e">
        <v>#DIV/0!</v>
      </c>
      <c r="H9" s="4">
        <v>10</v>
      </c>
      <c r="I9" s="4">
        <v>646.01103202846969</v>
      </c>
    </row>
    <row r="10" spans="1:9" x14ac:dyDescent="0.25">
      <c r="A10" s="5" t="s">
        <v>3</v>
      </c>
      <c r="B10" s="4">
        <v>15</v>
      </c>
      <c r="C10" s="4">
        <v>1209.5362162162162</v>
      </c>
      <c r="D10" s="4">
        <v>16</v>
      </c>
      <c r="E10" s="4">
        <v>1141.7808948545862</v>
      </c>
      <c r="F10" s="4"/>
      <c r="G10" s="4" t="e">
        <v>#DIV/0!</v>
      </c>
      <c r="H10" s="4">
        <v>31</v>
      </c>
      <c r="I10" s="4">
        <v>1174.0717798594849</v>
      </c>
    </row>
    <row r="11" spans="1:9" x14ac:dyDescent="0.25">
      <c r="A11" s="6" t="s">
        <v>2</v>
      </c>
      <c r="B11" s="4">
        <v>3</v>
      </c>
      <c r="C11" s="4">
        <v>1202.0910000000001</v>
      </c>
      <c r="D11" s="4">
        <v>3</v>
      </c>
      <c r="E11" s="4">
        <v>804.56758241758234</v>
      </c>
      <c r="F11" s="4"/>
      <c r="G11" s="4" t="e">
        <v>#DIV/0!</v>
      </c>
      <c r="H11" s="4">
        <v>6</v>
      </c>
      <c r="I11" s="4">
        <v>1022.1177114427861</v>
      </c>
    </row>
    <row r="12" spans="1:9" x14ac:dyDescent="0.25">
      <c r="A12" s="6" t="s">
        <v>5</v>
      </c>
      <c r="B12" s="4">
        <v>9</v>
      </c>
      <c r="C12" s="4">
        <v>1006.2662499999999</v>
      </c>
      <c r="D12" s="4">
        <v>10</v>
      </c>
      <c r="E12" s="4">
        <v>957.23588555858316</v>
      </c>
      <c r="F12" s="4"/>
      <c r="G12" s="4" t="e">
        <v>#DIV/0!</v>
      </c>
      <c r="H12" s="4">
        <v>19</v>
      </c>
      <c r="I12" s="4">
        <v>981.23962447844235</v>
      </c>
    </row>
    <row r="13" spans="1:9" x14ac:dyDescent="0.25">
      <c r="A13" s="6" t="s">
        <v>7</v>
      </c>
      <c r="B13" s="4">
        <v>3</v>
      </c>
      <c r="C13" s="4">
        <v>1511.9700000000003</v>
      </c>
      <c r="D13" s="4">
        <v>3</v>
      </c>
      <c r="E13" s="4">
        <v>1515.986231884058</v>
      </c>
      <c r="F13" s="4"/>
      <c r="G13" s="4" t="e">
        <v>#DIV/0!</v>
      </c>
      <c r="H13" s="4">
        <v>6</v>
      </c>
      <c r="I13" s="4">
        <v>1514.3304770017035</v>
      </c>
    </row>
    <row r="14" spans="1:9" x14ac:dyDescent="0.25">
      <c r="A14" s="5" t="s">
        <v>6</v>
      </c>
      <c r="B14" s="4">
        <v>16</v>
      </c>
      <c r="C14" s="4">
        <v>1198.9360645161291</v>
      </c>
      <c r="D14" s="4">
        <v>16</v>
      </c>
      <c r="E14" s="4">
        <v>1044.7196555891239</v>
      </c>
      <c r="F14" s="4"/>
      <c r="G14" s="4" t="e">
        <v>#DIV/0!</v>
      </c>
      <c r="H14" s="4">
        <v>32</v>
      </c>
      <c r="I14" s="4">
        <v>1122.9753035714286</v>
      </c>
    </row>
    <row r="15" spans="1:9" x14ac:dyDescent="0.25">
      <c r="A15" s="6" t="s">
        <v>2</v>
      </c>
      <c r="B15" s="4">
        <v>3</v>
      </c>
      <c r="C15" s="4">
        <v>1042.7340000000002</v>
      </c>
      <c r="D15" s="4">
        <v>3</v>
      </c>
      <c r="E15" s="4">
        <v>835.85866485013628</v>
      </c>
      <c r="F15" s="4"/>
      <c r="G15" s="4" t="e">
        <v>#DIV/0!</v>
      </c>
      <c r="H15" s="4">
        <v>6</v>
      </c>
      <c r="I15" s="4">
        <v>941.77223404255312</v>
      </c>
    </row>
    <row r="16" spans="1:9" x14ac:dyDescent="0.25">
      <c r="A16" s="6" t="s">
        <v>5</v>
      </c>
      <c r="B16" s="4">
        <v>10</v>
      </c>
      <c r="C16" s="4">
        <v>1216.0050000000001</v>
      </c>
      <c r="D16" s="4">
        <v>7</v>
      </c>
      <c r="E16" s="4">
        <v>1164.9452894736842</v>
      </c>
      <c r="F16" s="4"/>
      <c r="G16" s="4" t="e">
        <v>#DIV/0!</v>
      </c>
      <c r="H16" s="4">
        <v>17</v>
      </c>
      <c r="I16" s="4">
        <v>1191.6908521303258</v>
      </c>
    </row>
    <row r="17" spans="1:9" x14ac:dyDescent="0.25">
      <c r="A17" s="6" t="s">
        <v>7</v>
      </c>
      <c r="B17" s="4">
        <v>3</v>
      </c>
      <c r="C17" s="4">
        <v>1293.7049999999999</v>
      </c>
      <c r="D17" s="4">
        <v>6</v>
      </c>
      <c r="E17" s="4">
        <v>1016.8418181818181</v>
      </c>
      <c r="F17" s="4"/>
      <c r="G17" s="4" t="e">
        <v>#DIV/0!</v>
      </c>
      <c r="H17" s="4">
        <v>9</v>
      </c>
      <c r="I17" s="4">
        <v>1149.2546442687747</v>
      </c>
    </row>
    <row r="18" spans="1:9" x14ac:dyDescent="0.25">
      <c r="A18" s="5" t="s">
        <v>0</v>
      </c>
      <c r="B18" s="4">
        <v>16</v>
      </c>
      <c r="C18" s="4">
        <v>715.30931034482751</v>
      </c>
      <c r="D18" s="4">
        <v>13</v>
      </c>
      <c r="E18" s="4">
        <v>785.7468271954674</v>
      </c>
      <c r="F18" s="4"/>
      <c r="G18" s="4" t="e">
        <v>#DIV/0!</v>
      </c>
      <c r="H18" s="4">
        <v>29</v>
      </c>
      <c r="I18" s="4">
        <v>752.30997023809516</v>
      </c>
    </row>
    <row r="19" spans="1:9" x14ac:dyDescent="0.25">
      <c r="A19" s="6" t="s">
        <v>2</v>
      </c>
      <c r="B19" s="4">
        <v>5</v>
      </c>
      <c r="C19" s="4">
        <v>506.48062499999997</v>
      </c>
      <c r="D19" s="4">
        <v>4</v>
      </c>
      <c r="E19" s="4">
        <v>610.67777777777781</v>
      </c>
      <c r="F19" s="4"/>
      <c r="G19" s="4" t="e">
        <v>#DIV/0!</v>
      </c>
      <c r="H19" s="4">
        <v>9</v>
      </c>
      <c r="I19" s="4">
        <v>556.42127218934911</v>
      </c>
    </row>
    <row r="20" spans="1:9" x14ac:dyDescent="0.25">
      <c r="A20" s="6" t="s">
        <v>5</v>
      </c>
      <c r="B20" s="4">
        <v>4</v>
      </c>
      <c r="C20" s="4">
        <v>997.99874999999997</v>
      </c>
      <c r="D20" s="4">
        <v>6</v>
      </c>
      <c r="E20" s="4">
        <v>763.05666666666662</v>
      </c>
      <c r="F20" s="4"/>
      <c r="G20" s="4" t="e">
        <v>#DIV/0!</v>
      </c>
      <c r="H20" s="4">
        <v>10</v>
      </c>
      <c r="I20" s="4">
        <v>876.65503663003653</v>
      </c>
    </row>
    <row r="21" spans="1:9" x14ac:dyDescent="0.25">
      <c r="A21" s="6" t="s">
        <v>7</v>
      </c>
      <c r="B21" s="4">
        <v>7</v>
      </c>
      <c r="C21" s="4">
        <v>524.01555555555558</v>
      </c>
      <c r="D21" s="4">
        <v>3</v>
      </c>
      <c r="E21" s="4">
        <v>918.41786259541982</v>
      </c>
      <c r="F21" s="4"/>
      <c r="G21" s="4" t="e">
        <v>#DIV/0!</v>
      </c>
      <c r="H21" s="4">
        <v>10</v>
      </c>
      <c r="I21" s="4">
        <v>748.65339130434779</v>
      </c>
    </row>
    <row r="22" spans="1:9" x14ac:dyDescent="0.25">
      <c r="A22" s="5" t="s">
        <v>75</v>
      </c>
      <c r="B22" s="4"/>
      <c r="C22" s="4" t="e">
        <v>#DIV/0!</v>
      </c>
      <c r="D22" s="4"/>
      <c r="E22" s="4" t="e">
        <v>#DIV/0!</v>
      </c>
      <c r="F22" s="4"/>
      <c r="G22" s="4" t="e">
        <v>#DIV/0!</v>
      </c>
      <c r="H22" s="4"/>
      <c r="I22" s="4" t="e">
        <v>#DIV/0!</v>
      </c>
    </row>
    <row r="23" spans="1:9" x14ac:dyDescent="0.25">
      <c r="A23" s="6" t="s">
        <v>75</v>
      </c>
      <c r="B23" s="4"/>
      <c r="C23" s="4" t="e">
        <v>#DIV/0!</v>
      </c>
      <c r="D23" s="4"/>
      <c r="E23" s="4" t="e">
        <v>#DIV/0!</v>
      </c>
      <c r="F23" s="4"/>
      <c r="G23" s="4" t="e">
        <v>#DIV/0!</v>
      </c>
      <c r="H23" s="4"/>
      <c r="I23" s="4" t="e">
        <v>#DIV/0!</v>
      </c>
    </row>
    <row r="24" spans="1:9" x14ac:dyDescent="0.25">
      <c r="A24" s="5" t="s">
        <v>67</v>
      </c>
      <c r="B24" s="4">
        <v>61</v>
      </c>
      <c r="C24" s="4">
        <v>1007.6953203342619</v>
      </c>
      <c r="D24" s="4">
        <v>60</v>
      </c>
      <c r="E24" s="4">
        <v>910.8671450538186</v>
      </c>
      <c r="F24" s="4"/>
      <c r="G24" s="4" t="e">
        <v>#DIV/0!</v>
      </c>
      <c r="H24" s="4">
        <v>121</v>
      </c>
      <c r="I24" s="4" t="e"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4"/>
  <sheetViews>
    <sheetView workbookViewId="0">
      <selection sqref="A1:XFD1048576"/>
    </sheetView>
  </sheetViews>
  <sheetFormatPr defaultRowHeight="15" x14ac:dyDescent="0.25"/>
  <cols>
    <col min="1" max="1" width="17.5703125" bestFit="1" customWidth="1"/>
    <col min="3" max="3" width="10.7109375" bestFit="1" customWidth="1"/>
    <col min="4" max="4" width="8.140625" bestFit="1" customWidth="1"/>
    <col min="6" max="6" width="16.42578125" bestFit="1" customWidth="1"/>
    <col min="7" max="7" width="18.42578125" bestFit="1" customWidth="1"/>
  </cols>
  <sheetData>
    <row r="1" spans="1:7" x14ac:dyDescent="0.25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77</v>
      </c>
    </row>
    <row r="2" spans="1:7" x14ac:dyDescent="0.25">
      <c r="A2" s="1">
        <v>40184.133750000001</v>
      </c>
      <c r="B2" t="s">
        <v>0</v>
      </c>
      <c r="C2">
        <v>11</v>
      </c>
      <c r="D2">
        <v>119.7</v>
      </c>
      <c r="E2" t="s">
        <v>1</v>
      </c>
      <c r="F2" t="s">
        <v>2</v>
      </c>
      <c r="G2">
        <f>(C2)*(D2)</f>
        <v>1316.7</v>
      </c>
    </row>
    <row r="3" spans="1:7" x14ac:dyDescent="0.25">
      <c r="A3" s="1">
        <v>40184.175416666665</v>
      </c>
      <c r="B3" t="s">
        <v>3</v>
      </c>
      <c r="C3">
        <v>6</v>
      </c>
      <c r="D3">
        <v>77.819999999999993</v>
      </c>
      <c r="E3" t="s">
        <v>4</v>
      </c>
      <c r="F3" t="s">
        <v>5</v>
      </c>
      <c r="G3">
        <f t="shared" ref="G3:G66" si="0">(C3)*(D3)</f>
        <v>466.91999999999996</v>
      </c>
    </row>
    <row r="4" spans="1:7" x14ac:dyDescent="0.25">
      <c r="A4" s="1">
        <v>40184.217083333337</v>
      </c>
      <c r="B4" t="s">
        <v>6</v>
      </c>
      <c r="C4">
        <v>15</v>
      </c>
      <c r="D4">
        <v>100.95</v>
      </c>
      <c r="E4" t="s">
        <v>4</v>
      </c>
      <c r="F4" t="s">
        <v>7</v>
      </c>
      <c r="G4">
        <f t="shared" si="0"/>
        <v>1514.25</v>
      </c>
    </row>
    <row r="5" spans="1:7" x14ac:dyDescent="0.25">
      <c r="A5" s="1">
        <v>40184.258750000001</v>
      </c>
      <c r="B5" t="s">
        <v>3</v>
      </c>
      <c r="C5">
        <v>11</v>
      </c>
      <c r="D5">
        <v>149.71</v>
      </c>
      <c r="E5" t="s">
        <v>1</v>
      </c>
      <c r="F5" t="s">
        <v>5</v>
      </c>
      <c r="G5">
        <f t="shared" si="0"/>
        <v>1646.8100000000002</v>
      </c>
    </row>
    <row r="6" spans="1:7" x14ac:dyDescent="0.25">
      <c r="A6" s="1">
        <v>40215.300416666665</v>
      </c>
      <c r="B6" t="s">
        <v>6</v>
      </c>
      <c r="C6">
        <v>22</v>
      </c>
      <c r="D6">
        <v>155.4</v>
      </c>
      <c r="E6" t="s">
        <v>1</v>
      </c>
      <c r="F6" t="s">
        <v>5</v>
      </c>
      <c r="G6">
        <f t="shared" si="0"/>
        <v>3418.8</v>
      </c>
    </row>
    <row r="7" spans="1:7" x14ac:dyDescent="0.25">
      <c r="A7" s="1">
        <v>40215.342083333337</v>
      </c>
      <c r="B7" t="s">
        <v>6</v>
      </c>
      <c r="C7">
        <v>3</v>
      </c>
      <c r="D7">
        <v>20.190000000000001</v>
      </c>
      <c r="E7" t="s">
        <v>4</v>
      </c>
      <c r="F7" t="s">
        <v>7</v>
      </c>
      <c r="G7">
        <f t="shared" si="0"/>
        <v>60.570000000000007</v>
      </c>
    </row>
    <row r="8" spans="1:7" x14ac:dyDescent="0.25">
      <c r="A8" s="1">
        <v>40215.383750000001</v>
      </c>
      <c r="B8" t="s">
        <v>8</v>
      </c>
      <c r="C8">
        <v>5</v>
      </c>
      <c r="D8">
        <v>33.65</v>
      </c>
      <c r="E8" t="s">
        <v>4</v>
      </c>
      <c r="F8" t="s">
        <v>2</v>
      </c>
      <c r="G8">
        <f t="shared" si="0"/>
        <v>168.25</v>
      </c>
    </row>
    <row r="9" spans="1:7" x14ac:dyDescent="0.25">
      <c r="A9" s="1">
        <v>40215.425416666665</v>
      </c>
      <c r="B9" t="s">
        <v>0</v>
      </c>
      <c r="C9">
        <v>22</v>
      </c>
      <c r="D9">
        <v>239.36</v>
      </c>
      <c r="E9" t="s">
        <v>1</v>
      </c>
      <c r="F9" t="s">
        <v>7</v>
      </c>
      <c r="G9">
        <f t="shared" si="0"/>
        <v>5265.92</v>
      </c>
    </row>
    <row r="10" spans="1:7" x14ac:dyDescent="0.25">
      <c r="A10" s="1">
        <v>40215.467083333337</v>
      </c>
      <c r="B10" t="s">
        <v>3</v>
      </c>
      <c r="C10">
        <v>10</v>
      </c>
      <c r="D10">
        <v>129.69999999999999</v>
      </c>
      <c r="E10" t="s">
        <v>4</v>
      </c>
      <c r="F10" t="s">
        <v>5</v>
      </c>
      <c r="G10">
        <f t="shared" si="0"/>
        <v>1297</v>
      </c>
    </row>
    <row r="11" spans="1:7" x14ac:dyDescent="0.25">
      <c r="A11" s="1">
        <v>40304.508750000001</v>
      </c>
      <c r="B11" t="s">
        <v>6</v>
      </c>
      <c r="C11">
        <v>22</v>
      </c>
      <c r="D11">
        <v>155.4</v>
      </c>
      <c r="E11" t="s">
        <v>1</v>
      </c>
      <c r="F11" t="s">
        <v>5</v>
      </c>
      <c r="G11">
        <f t="shared" si="0"/>
        <v>3418.8</v>
      </c>
    </row>
    <row r="12" spans="1:7" x14ac:dyDescent="0.25">
      <c r="A12" s="1">
        <v>40304.550416666665</v>
      </c>
      <c r="B12" t="s">
        <v>0</v>
      </c>
      <c r="C12">
        <v>8</v>
      </c>
      <c r="D12">
        <v>82.96</v>
      </c>
      <c r="E12" t="s">
        <v>4</v>
      </c>
      <c r="F12" t="s">
        <v>2</v>
      </c>
      <c r="G12">
        <f t="shared" si="0"/>
        <v>663.68</v>
      </c>
    </row>
    <row r="13" spans="1:7" x14ac:dyDescent="0.25">
      <c r="A13" s="1">
        <v>40304.592083333337</v>
      </c>
      <c r="B13" t="s">
        <v>0</v>
      </c>
      <c r="C13">
        <v>22</v>
      </c>
      <c r="D13">
        <v>239.4</v>
      </c>
      <c r="E13" t="s">
        <v>1</v>
      </c>
      <c r="F13" t="s">
        <v>2</v>
      </c>
      <c r="G13">
        <f t="shared" si="0"/>
        <v>5266.8</v>
      </c>
    </row>
    <row r="14" spans="1:7" x14ac:dyDescent="0.25">
      <c r="A14" s="1">
        <v>40304.633750000001</v>
      </c>
      <c r="B14" t="s">
        <v>8</v>
      </c>
      <c r="C14">
        <v>55</v>
      </c>
      <c r="D14">
        <v>388.5</v>
      </c>
      <c r="E14" t="s">
        <v>1</v>
      </c>
      <c r="F14" t="s">
        <v>5</v>
      </c>
      <c r="G14">
        <f t="shared" si="0"/>
        <v>21367.5</v>
      </c>
    </row>
    <row r="15" spans="1:7" x14ac:dyDescent="0.25">
      <c r="A15" s="1">
        <v>40304.675416666665</v>
      </c>
      <c r="B15" t="s">
        <v>6</v>
      </c>
      <c r="C15">
        <v>25</v>
      </c>
      <c r="D15">
        <v>168.25</v>
      </c>
      <c r="E15" t="s">
        <v>4</v>
      </c>
      <c r="F15" t="s">
        <v>7</v>
      </c>
      <c r="G15">
        <f t="shared" si="0"/>
        <v>4206.25</v>
      </c>
    </row>
    <row r="16" spans="1:7" x14ac:dyDescent="0.25">
      <c r="A16" s="1">
        <v>40304.717083333337</v>
      </c>
      <c r="B16" t="s">
        <v>3</v>
      </c>
      <c r="C16">
        <v>22</v>
      </c>
      <c r="D16">
        <v>299.42</v>
      </c>
      <c r="E16" t="s">
        <v>1</v>
      </c>
      <c r="F16" t="s">
        <v>5</v>
      </c>
      <c r="G16">
        <f t="shared" si="0"/>
        <v>6587.2400000000007</v>
      </c>
    </row>
    <row r="17" spans="1:7" x14ac:dyDescent="0.25">
      <c r="A17" s="1">
        <v>40335.758750000001</v>
      </c>
      <c r="B17" t="s">
        <v>6</v>
      </c>
      <c r="C17">
        <v>33</v>
      </c>
      <c r="D17">
        <v>256.41000000000003</v>
      </c>
      <c r="E17" t="s">
        <v>1</v>
      </c>
      <c r="F17" t="s">
        <v>5</v>
      </c>
      <c r="G17">
        <f t="shared" si="0"/>
        <v>8461.5300000000007</v>
      </c>
    </row>
    <row r="18" spans="1:7" x14ac:dyDescent="0.25">
      <c r="A18" s="1">
        <v>40335.800416666665</v>
      </c>
      <c r="B18" t="s">
        <v>0</v>
      </c>
      <c r="C18">
        <v>11</v>
      </c>
      <c r="D18">
        <v>119.7</v>
      </c>
      <c r="E18" t="s">
        <v>1</v>
      </c>
      <c r="F18" t="s">
        <v>5</v>
      </c>
      <c r="G18">
        <f t="shared" si="0"/>
        <v>1316.7</v>
      </c>
    </row>
    <row r="19" spans="1:7" x14ac:dyDescent="0.25">
      <c r="A19" s="1">
        <v>40335.842083333337</v>
      </c>
      <c r="B19" t="s">
        <v>3</v>
      </c>
      <c r="C19">
        <v>22</v>
      </c>
      <c r="D19">
        <v>329.34</v>
      </c>
      <c r="E19" t="s">
        <v>1</v>
      </c>
      <c r="F19" t="s">
        <v>5</v>
      </c>
      <c r="G19">
        <f t="shared" si="0"/>
        <v>7245.48</v>
      </c>
    </row>
    <row r="20" spans="1:7" x14ac:dyDescent="0.25">
      <c r="A20" s="1">
        <v>40335.883750000001</v>
      </c>
      <c r="B20" t="s">
        <v>8</v>
      </c>
      <c r="C20">
        <v>20</v>
      </c>
      <c r="D20">
        <v>134.6</v>
      </c>
      <c r="E20" t="s">
        <v>4</v>
      </c>
      <c r="F20" t="s">
        <v>5</v>
      </c>
      <c r="G20">
        <f t="shared" si="0"/>
        <v>2692</v>
      </c>
    </row>
    <row r="21" spans="1:7" x14ac:dyDescent="0.25">
      <c r="A21" t="s">
        <v>9</v>
      </c>
      <c r="B21" t="s">
        <v>0</v>
      </c>
      <c r="C21">
        <v>99</v>
      </c>
      <c r="D21" s="2">
        <v>1185.03</v>
      </c>
      <c r="E21" t="s">
        <v>1</v>
      </c>
      <c r="F21" t="s">
        <v>5</v>
      </c>
      <c r="G21">
        <f t="shared" si="0"/>
        <v>117317.97</v>
      </c>
    </row>
    <row r="22" spans="1:7" x14ac:dyDescent="0.25">
      <c r="A22" t="s">
        <v>10</v>
      </c>
      <c r="B22" t="s">
        <v>0</v>
      </c>
      <c r="C22">
        <v>55</v>
      </c>
      <c r="D22">
        <v>658.35</v>
      </c>
      <c r="E22" t="s">
        <v>1</v>
      </c>
      <c r="F22" t="s">
        <v>2</v>
      </c>
      <c r="G22">
        <f t="shared" si="0"/>
        <v>36209.25</v>
      </c>
    </row>
    <row r="23" spans="1:7" x14ac:dyDescent="0.25">
      <c r="A23" s="1">
        <v>40304.008750000001</v>
      </c>
      <c r="B23" t="s">
        <v>0</v>
      </c>
      <c r="C23">
        <v>11</v>
      </c>
      <c r="D23">
        <v>131.66999999999999</v>
      </c>
      <c r="E23" t="s">
        <v>1</v>
      </c>
      <c r="F23" t="s">
        <v>7</v>
      </c>
      <c r="G23">
        <f t="shared" si="0"/>
        <v>1448.37</v>
      </c>
    </row>
    <row r="24" spans="1:7" x14ac:dyDescent="0.25">
      <c r="A24" s="1">
        <v>40396.050416666665</v>
      </c>
      <c r="B24" t="s">
        <v>0</v>
      </c>
      <c r="C24">
        <v>25</v>
      </c>
      <c r="D24">
        <v>299.25</v>
      </c>
      <c r="E24" t="s">
        <v>4</v>
      </c>
      <c r="F24" t="s">
        <v>5</v>
      </c>
      <c r="G24">
        <f t="shared" si="0"/>
        <v>7481.25</v>
      </c>
    </row>
    <row r="25" spans="1:7" x14ac:dyDescent="0.25">
      <c r="A25" s="1">
        <v>40427.092083333337</v>
      </c>
      <c r="B25" t="s">
        <v>0</v>
      </c>
      <c r="C25">
        <v>22</v>
      </c>
      <c r="D25">
        <v>263.33999999999997</v>
      </c>
      <c r="E25" t="s">
        <v>1</v>
      </c>
      <c r="F25" t="s">
        <v>7</v>
      </c>
      <c r="G25">
        <f t="shared" si="0"/>
        <v>5793.48</v>
      </c>
    </row>
    <row r="26" spans="1:7" x14ac:dyDescent="0.25">
      <c r="A26" s="1">
        <v>40518.133750000001</v>
      </c>
      <c r="B26" t="s">
        <v>0</v>
      </c>
      <c r="C26">
        <v>11</v>
      </c>
      <c r="D26">
        <v>131.66999999999999</v>
      </c>
      <c r="E26" t="s">
        <v>1</v>
      </c>
      <c r="F26" t="s">
        <v>7</v>
      </c>
      <c r="G26">
        <f t="shared" si="0"/>
        <v>1448.37</v>
      </c>
    </row>
    <row r="27" spans="1:7" x14ac:dyDescent="0.25">
      <c r="A27" t="s">
        <v>11</v>
      </c>
      <c r="B27" t="s">
        <v>0</v>
      </c>
      <c r="C27">
        <v>22</v>
      </c>
      <c r="D27">
        <v>263.33999999999997</v>
      </c>
      <c r="E27" t="s">
        <v>1</v>
      </c>
      <c r="F27" t="s">
        <v>7</v>
      </c>
      <c r="G27">
        <f t="shared" si="0"/>
        <v>5793.48</v>
      </c>
    </row>
    <row r="28" spans="1:7" x14ac:dyDescent="0.25">
      <c r="A28" t="s">
        <v>12</v>
      </c>
      <c r="B28" t="s">
        <v>0</v>
      </c>
      <c r="C28">
        <v>30</v>
      </c>
      <c r="D28">
        <v>311.10000000000002</v>
      </c>
      <c r="E28" t="s">
        <v>4</v>
      </c>
      <c r="F28" t="s">
        <v>5</v>
      </c>
      <c r="G28">
        <f t="shared" si="0"/>
        <v>9333</v>
      </c>
    </row>
    <row r="29" spans="1:7" x14ac:dyDescent="0.25">
      <c r="A29" t="s">
        <v>13</v>
      </c>
      <c r="B29" t="s">
        <v>0</v>
      </c>
      <c r="C29">
        <v>15</v>
      </c>
      <c r="D29">
        <v>155.55000000000001</v>
      </c>
      <c r="E29" t="s">
        <v>4</v>
      </c>
      <c r="F29" t="s">
        <v>5</v>
      </c>
      <c r="G29">
        <f t="shared" si="0"/>
        <v>2333.25</v>
      </c>
    </row>
    <row r="30" spans="1:7" x14ac:dyDescent="0.25">
      <c r="A30" t="s">
        <v>14</v>
      </c>
      <c r="B30" t="s">
        <v>0</v>
      </c>
      <c r="C30">
        <v>20</v>
      </c>
      <c r="D30">
        <v>207.4</v>
      </c>
      <c r="E30" t="s">
        <v>4</v>
      </c>
      <c r="F30" t="s">
        <v>5</v>
      </c>
      <c r="G30">
        <f t="shared" si="0"/>
        <v>4148</v>
      </c>
    </row>
    <row r="31" spans="1:7" x14ac:dyDescent="0.25">
      <c r="A31" t="s">
        <v>15</v>
      </c>
      <c r="B31" t="s">
        <v>0</v>
      </c>
      <c r="C31">
        <v>74</v>
      </c>
      <c r="D31">
        <v>767.38</v>
      </c>
      <c r="E31" t="s">
        <v>4</v>
      </c>
      <c r="F31" t="s">
        <v>2</v>
      </c>
      <c r="G31">
        <f t="shared" si="0"/>
        <v>56786.12</v>
      </c>
    </row>
    <row r="32" spans="1:7" x14ac:dyDescent="0.25">
      <c r="A32" s="1">
        <v>40365.383750000001</v>
      </c>
      <c r="B32" t="s">
        <v>0</v>
      </c>
      <c r="C32">
        <v>102</v>
      </c>
      <c r="D32" s="2">
        <v>1057.74</v>
      </c>
      <c r="E32" t="s">
        <v>4</v>
      </c>
      <c r="F32" t="s">
        <v>7</v>
      </c>
      <c r="G32">
        <f t="shared" si="0"/>
        <v>107889.48</v>
      </c>
    </row>
    <row r="33" spans="1:7" x14ac:dyDescent="0.25">
      <c r="A33" s="1">
        <v>40396.425416666665</v>
      </c>
      <c r="B33" t="s">
        <v>3</v>
      </c>
      <c r="C33">
        <v>22</v>
      </c>
      <c r="D33">
        <v>329.34</v>
      </c>
      <c r="E33" t="s">
        <v>1</v>
      </c>
      <c r="F33" t="s">
        <v>5</v>
      </c>
      <c r="G33">
        <f t="shared" si="0"/>
        <v>7245.48</v>
      </c>
    </row>
    <row r="34" spans="1:7" x14ac:dyDescent="0.25">
      <c r="A34" s="1">
        <v>40427.467083333337</v>
      </c>
      <c r="B34" t="s">
        <v>3</v>
      </c>
      <c r="C34">
        <v>11</v>
      </c>
      <c r="D34">
        <v>164.67</v>
      </c>
      <c r="E34" t="s">
        <v>1</v>
      </c>
      <c r="F34" t="s">
        <v>5</v>
      </c>
      <c r="G34">
        <f t="shared" si="0"/>
        <v>1811.37</v>
      </c>
    </row>
    <row r="35" spans="1:7" x14ac:dyDescent="0.25">
      <c r="A35" s="1">
        <v>40518.508750000001</v>
      </c>
      <c r="B35" t="s">
        <v>3</v>
      </c>
      <c r="C35">
        <v>33</v>
      </c>
      <c r="D35">
        <v>494.01</v>
      </c>
      <c r="E35" t="s">
        <v>1</v>
      </c>
      <c r="F35" t="s">
        <v>5</v>
      </c>
      <c r="G35">
        <f t="shared" si="0"/>
        <v>16302.33</v>
      </c>
    </row>
    <row r="36" spans="1:7" x14ac:dyDescent="0.25">
      <c r="A36" t="s">
        <v>16</v>
      </c>
      <c r="B36" t="s">
        <v>3</v>
      </c>
      <c r="C36">
        <v>33</v>
      </c>
      <c r="D36">
        <v>494.01</v>
      </c>
      <c r="E36" t="s">
        <v>1</v>
      </c>
      <c r="F36" t="s">
        <v>5</v>
      </c>
      <c r="G36">
        <f t="shared" si="0"/>
        <v>16302.33</v>
      </c>
    </row>
    <row r="37" spans="1:7" x14ac:dyDescent="0.25">
      <c r="A37" t="s">
        <v>17</v>
      </c>
      <c r="B37" t="s">
        <v>3</v>
      </c>
      <c r="C37">
        <v>25</v>
      </c>
      <c r="D37">
        <v>374.25</v>
      </c>
      <c r="E37" t="s">
        <v>4</v>
      </c>
      <c r="F37" t="s">
        <v>5</v>
      </c>
      <c r="G37">
        <f t="shared" si="0"/>
        <v>9356.25</v>
      </c>
    </row>
    <row r="38" spans="1:7" x14ac:dyDescent="0.25">
      <c r="A38" t="s">
        <v>18</v>
      </c>
      <c r="B38" t="s">
        <v>3</v>
      </c>
      <c r="C38">
        <v>30</v>
      </c>
      <c r="D38">
        <v>449.1</v>
      </c>
      <c r="E38" t="s">
        <v>4</v>
      </c>
      <c r="F38" t="s">
        <v>5</v>
      </c>
      <c r="G38">
        <f t="shared" si="0"/>
        <v>13473</v>
      </c>
    </row>
    <row r="39" spans="1:7" x14ac:dyDescent="0.25">
      <c r="A39" t="s">
        <v>19</v>
      </c>
      <c r="B39" t="s">
        <v>3</v>
      </c>
      <c r="C39">
        <v>30</v>
      </c>
      <c r="D39">
        <v>449.1</v>
      </c>
      <c r="E39" t="s">
        <v>4</v>
      </c>
      <c r="F39" t="s">
        <v>5</v>
      </c>
      <c r="G39">
        <f t="shared" si="0"/>
        <v>13473</v>
      </c>
    </row>
    <row r="40" spans="1:7" x14ac:dyDescent="0.25">
      <c r="A40" t="s">
        <v>20</v>
      </c>
      <c r="B40" t="s">
        <v>3</v>
      </c>
      <c r="C40">
        <v>25</v>
      </c>
      <c r="D40">
        <v>374.25</v>
      </c>
      <c r="E40" t="s">
        <v>4</v>
      </c>
      <c r="F40" t="s">
        <v>5</v>
      </c>
      <c r="G40">
        <f t="shared" si="0"/>
        <v>9356.25</v>
      </c>
    </row>
    <row r="41" spans="1:7" x14ac:dyDescent="0.25">
      <c r="A41" t="s">
        <v>21</v>
      </c>
      <c r="B41" t="s">
        <v>3</v>
      </c>
      <c r="C41">
        <v>15</v>
      </c>
      <c r="D41">
        <v>224.55</v>
      </c>
      <c r="E41" t="s">
        <v>4</v>
      </c>
      <c r="F41" t="s">
        <v>5</v>
      </c>
      <c r="G41">
        <f t="shared" si="0"/>
        <v>3368.25</v>
      </c>
    </row>
    <row r="42" spans="1:7" x14ac:dyDescent="0.25">
      <c r="A42" t="s">
        <v>22</v>
      </c>
      <c r="B42" t="s">
        <v>3</v>
      </c>
      <c r="C42">
        <v>99</v>
      </c>
      <c r="D42" s="2">
        <v>1482.03</v>
      </c>
      <c r="E42" t="s">
        <v>1</v>
      </c>
      <c r="F42" t="s">
        <v>2</v>
      </c>
      <c r="G42">
        <f t="shared" si="0"/>
        <v>146720.97</v>
      </c>
    </row>
    <row r="43" spans="1:7" x14ac:dyDescent="0.25">
      <c r="A43" t="s">
        <v>23</v>
      </c>
      <c r="B43" t="s">
        <v>3</v>
      </c>
      <c r="C43">
        <v>132</v>
      </c>
      <c r="D43" s="2">
        <v>1976.04</v>
      </c>
      <c r="E43" t="s">
        <v>1</v>
      </c>
      <c r="F43" t="s">
        <v>7</v>
      </c>
      <c r="G43">
        <f t="shared" si="0"/>
        <v>260837.28</v>
      </c>
    </row>
    <row r="44" spans="1:7" x14ac:dyDescent="0.25">
      <c r="A44" t="s">
        <v>24</v>
      </c>
      <c r="B44" t="s">
        <v>3</v>
      </c>
      <c r="C44">
        <v>15</v>
      </c>
      <c r="D44">
        <v>194.55</v>
      </c>
      <c r="E44" t="s">
        <v>4</v>
      </c>
      <c r="F44" t="s">
        <v>5</v>
      </c>
      <c r="G44">
        <f t="shared" si="0"/>
        <v>2918.25</v>
      </c>
    </row>
    <row r="45" spans="1:7" x14ac:dyDescent="0.25">
      <c r="A45" t="s">
        <v>25</v>
      </c>
      <c r="B45" t="s">
        <v>3</v>
      </c>
      <c r="C45">
        <v>69</v>
      </c>
      <c r="D45">
        <v>894.93</v>
      </c>
      <c r="E45" t="s">
        <v>4</v>
      </c>
      <c r="F45" t="s">
        <v>2</v>
      </c>
      <c r="G45">
        <f t="shared" si="0"/>
        <v>61750.17</v>
      </c>
    </row>
    <row r="46" spans="1:7" x14ac:dyDescent="0.25">
      <c r="A46" t="s">
        <v>9</v>
      </c>
      <c r="B46" t="s">
        <v>3</v>
      </c>
      <c r="C46">
        <v>120</v>
      </c>
      <c r="D46" s="2">
        <v>1556.4</v>
      </c>
      <c r="E46" t="s">
        <v>4</v>
      </c>
      <c r="F46" t="s">
        <v>7</v>
      </c>
      <c r="G46">
        <f t="shared" si="0"/>
        <v>186768</v>
      </c>
    </row>
    <row r="47" spans="1:7" x14ac:dyDescent="0.25">
      <c r="A47" s="1">
        <v>40365.925416666665</v>
      </c>
      <c r="B47" t="s">
        <v>6</v>
      </c>
      <c r="C47">
        <v>55</v>
      </c>
      <c r="D47">
        <v>427.35</v>
      </c>
      <c r="E47" t="s">
        <v>1</v>
      </c>
      <c r="F47" t="s">
        <v>5</v>
      </c>
      <c r="G47">
        <f t="shared" si="0"/>
        <v>23504.25</v>
      </c>
    </row>
    <row r="48" spans="1:7" x14ac:dyDescent="0.25">
      <c r="A48" s="1">
        <v>40396.967083333337</v>
      </c>
      <c r="B48" t="s">
        <v>6</v>
      </c>
      <c r="C48">
        <v>44</v>
      </c>
      <c r="D48">
        <v>341.88</v>
      </c>
      <c r="E48" t="s">
        <v>1</v>
      </c>
      <c r="F48" t="s">
        <v>5</v>
      </c>
      <c r="G48">
        <f t="shared" si="0"/>
        <v>15042.72</v>
      </c>
    </row>
    <row r="49" spans="1:7" x14ac:dyDescent="0.25">
      <c r="A49" s="1">
        <v>40427.008750000001</v>
      </c>
      <c r="B49" t="s">
        <v>6</v>
      </c>
      <c r="C49">
        <v>55</v>
      </c>
      <c r="D49">
        <v>427.35</v>
      </c>
      <c r="E49" t="s">
        <v>1</v>
      </c>
      <c r="F49" t="s">
        <v>5</v>
      </c>
      <c r="G49">
        <f t="shared" si="0"/>
        <v>23504.25</v>
      </c>
    </row>
    <row r="50" spans="1:7" x14ac:dyDescent="0.25">
      <c r="A50" s="1">
        <v>40518.133750000001</v>
      </c>
      <c r="B50" t="s">
        <v>6</v>
      </c>
      <c r="C50">
        <v>66</v>
      </c>
      <c r="D50">
        <v>512.82000000000005</v>
      </c>
      <c r="E50" t="s">
        <v>1</v>
      </c>
      <c r="F50" t="s">
        <v>5</v>
      </c>
      <c r="G50">
        <f t="shared" si="0"/>
        <v>33846.120000000003</v>
      </c>
    </row>
    <row r="51" spans="1:7" x14ac:dyDescent="0.25">
      <c r="A51" t="s">
        <v>11</v>
      </c>
      <c r="B51" t="s">
        <v>6</v>
      </c>
      <c r="C51">
        <v>50</v>
      </c>
      <c r="D51">
        <v>336.5</v>
      </c>
      <c r="E51" t="s">
        <v>4</v>
      </c>
      <c r="F51" t="s">
        <v>5</v>
      </c>
      <c r="G51">
        <f t="shared" si="0"/>
        <v>16825</v>
      </c>
    </row>
    <row r="52" spans="1:7" x14ac:dyDescent="0.25">
      <c r="A52" t="s">
        <v>12</v>
      </c>
      <c r="B52" t="s">
        <v>6</v>
      </c>
      <c r="C52">
        <v>45</v>
      </c>
      <c r="D52">
        <v>302.85000000000002</v>
      </c>
      <c r="E52" t="s">
        <v>4</v>
      </c>
      <c r="F52" t="s">
        <v>5</v>
      </c>
      <c r="G52">
        <f t="shared" si="0"/>
        <v>13628.250000000002</v>
      </c>
    </row>
    <row r="53" spans="1:7" x14ac:dyDescent="0.25">
      <c r="A53" t="s">
        <v>13</v>
      </c>
      <c r="B53" t="s">
        <v>6</v>
      </c>
      <c r="C53">
        <v>75</v>
      </c>
      <c r="D53">
        <v>504.75</v>
      </c>
      <c r="E53" t="s">
        <v>4</v>
      </c>
      <c r="F53" t="s">
        <v>5</v>
      </c>
      <c r="G53">
        <f t="shared" si="0"/>
        <v>37856.25</v>
      </c>
    </row>
    <row r="54" spans="1:7" x14ac:dyDescent="0.25">
      <c r="A54" t="s">
        <v>14</v>
      </c>
      <c r="B54" t="s">
        <v>6</v>
      </c>
      <c r="C54">
        <v>50</v>
      </c>
      <c r="D54">
        <v>336.5</v>
      </c>
      <c r="E54" t="s">
        <v>4</v>
      </c>
      <c r="F54" t="s">
        <v>5</v>
      </c>
      <c r="G54">
        <f t="shared" si="0"/>
        <v>16825</v>
      </c>
    </row>
    <row r="55" spans="1:7" x14ac:dyDescent="0.25">
      <c r="A55" t="s">
        <v>26</v>
      </c>
      <c r="B55" t="s">
        <v>6</v>
      </c>
      <c r="C55">
        <v>77</v>
      </c>
      <c r="D55">
        <v>598.29</v>
      </c>
      <c r="E55" t="s">
        <v>1</v>
      </c>
      <c r="F55" t="s">
        <v>5</v>
      </c>
      <c r="G55">
        <f t="shared" si="0"/>
        <v>46068.329999999994</v>
      </c>
    </row>
    <row r="56" spans="1:7" x14ac:dyDescent="0.25">
      <c r="A56" t="s">
        <v>27</v>
      </c>
      <c r="B56" t="s">
        <v>6</v>
      </c>
      <c r="C56">
        <v>165</v>
      </c>
      <c r="D56" s="2">
        <v>1282.05</v>
      </c>
      <c r="E56" t="s">
        <v>1</v>
      </c>
      <c r="F56" t="s">
        <v>2</v>
      </c>
      <c r="G56">
        <f t="shared" si="0"/>
        <v>211538.25</v>
      </c>
    </row>
    <row r="57" spans="1:7" x14ac:dyDescent="0.25">
      <c r="A57" t="s">
        <v>28</v>
      </c>
      <c r="B57" t="s">
        <v>6</v>
      </c>
      <c r="C57">
        <v>187</v>
      </c>
      <c r="D57" s="2">
        <v>1452.99</v>
      </c>
      <c r="E57" t="s">
        <v>1</v>
      </c>
      <c r="F57" t="s">
        <v>7</v>
      </c>
      <c r="G57">
        <f t="shared" si="0"/>
        <v>271709.13</v>
      </c>
    </row>
    <row r="58" spans="1:7" x14ac:dyDescent="0.25">
      <c r="A58" t="s">
        <v>29</v>
      </c>
      <c r="B58" t="s">
        <v>6</v>
      </c>
      <c r="C58">
        <v>68</v>
      </c>
      <c r="D58">
        <v>457.64</v>
      </c>
      <c r="E58" t="s">
        <v>4</v>
      </c>
      <c r="F58" t="s">
        <v>5</v>
      </c>
      <c r="G58">
        <f t="shared" si="0"/>
        <v>31119.52</v>
      </c>
    </row>
    <row r="59" spans="1:7" x14ac:dyDescent="0.25">
      <c r="A59" t="s">
        <v>30</v>
      </c>
      <c r="B59" t="s">
        <v>6</v>
      </c>
      <c r="C59">
        <v>122</v>
      </c>
      <c r="D59">
        <v>821.06</v>
      </c>
      <c r="E59" t="s">
        <v>4</v>
      </c>
      <c r="F59" t="s">
        <v>2</v>
      </c>
      <c r="G59">
        <f t="shared" si="0"/>
        <v>100169.31999999999</v>
      </c>
    </row>
    <row r="60" spans="1:7" x14ac:dyDescent="0.25">
      <c r="A60" t="s">
        <v>31</v>
      </c>
      <c r="B60" t="s">
        <v>6</v>
      </c>
      <c r="C60">
        <v>175</v>
      </c>
      <c r="D60" s="2">
        <v>1177.75</v>
      </c>
      <c r="E60" t="s">
        <v>4</v>
      </c>
      <c r="F60" t="s">
        <v>7</v>
      </c>
      <c r="G60">
        <f t="shared" si="0"/>
        <v>206106.25</v>
      </c>
    </row>
    <row r="61" spans="1:7" x14ac:dyDescent="0.25">
      <c r="A61" s="1">
        <v>40365.133750000001</v>
      </c>
      <c r="B61" t="s">
        <v>8</v>
      </c>
      <c r="C61">
        <v>25</v>
      </c>
      <c r="D61">
        <v>168.25</v>
      </c>
      <c r="E61" t="s">
        <v>4</v>
      </c>
      <c r="F61" t="s">
        <v>7</v>
      </c>
      <c r="G61">
        <f t="shared" si="0"/>
        <v>4206.25</v>
      </c>
    </row>
    <row r="62" spans="1:7" x14ac:dyDescent="0.25">
      <c r="A62" s="1">
        <v>40396.425416666665</v>
      </c>
      <c r="B62" t="s">
        <v>8</v>
      </c>
      <c r="C62">
        <v>30</v>
      </c>
      <c r="D62">
        <v>201.9</v>
      </c>
      <c r="E62" t="s">
        <v>4</v>
      </c>
      <c r="F62" t="s">
        <v>7</v>
      </c>
      <c r="G62">
        <f t="shared" si="0"/>
        <v>6057</v>
      </c>
    </row>
    <row r="63" spans="1:7" x14ac:dyDescent="0.25">
      <c r="A63" s="1">
        <v>40427.133750000001</v>
      </c>
      <c r="B63" t="s">
        <v>8</v>
      </c>
      <c r="C63">
        <v>15</v>
      </c>
      <c r="D63">
        <v>100.95</v>
      </c>
      <c r="E63" t="s">
        <v>4</v>
      </c>
      <c r="F63" t="s">
        <v>7</v>
      </c>
      <c r="G63">
        <f t="shared" si="0"/>
        <v>1514.25</v>
      </c>
    </row>
    <row r="64" spans="1:7" x14ac:dyDescent="0.25">
      <c r="A64" s="1">
        <v>40518.925416666665</v>
      </c>
      <c r="B64" t="s">
        <v>8</v>
      </c>
      <c r="C64">
        <v>20</v>
      </c>
      <c r="D64">
        <v>134.6</v>
      </c>
      <c r="E64" t="s">
        <v>4</v>
      </c>
      <c r="F64" t="s">
        <v>7</v>
      </c>
      <c r="G64">
        <f t="shared" si="0"/>
        <v>2692</v>
      </c>
    </row>
    <row r="65" spans="1:7" x14ac:dyDescent="0.25">
      <c r="A65" t="s">
        <v>32</v>
      </c>
      <c r="B65" t="s">
        <v>8</v>
      </c>
      <c r="C65">
        <v>11</v>
      </c>
      <c r="D65">
        <v>85.47</v>
      </c>
      <c r="E65" t="s">
        <v>1</v>
      </c>
      <c r="F65" t="s">
        <v>5</v>
      </c>
      <c r="G65">
        <f t="shared" si="0"/>
        <v>940.17</v>
      </c>
    </row>
    <row r="66" spans="1:7" x14ac:dyDescent="0.25">
      <c r="A66" t="s">
        <v>33</v>
      </c>
      <c r="B66" t="s">
        <v>8</v>
      </c>
      <c r="C66">
        <v>22</v>
      </c>
      <c r="D66">
        <v>170.94</v>
      </c>
      <c r="E66" t="s">
        <v>1</v>
      </c>
      <c r="F66" t="s">
        <v>5</v>
      </c>
      <c r="G66">
        <f t="shared" si="0"/>
        <v>3760.68</v>
      </c>
    </row>
    <row r="67" spans="1:7" x14ac:dyDescent="0.25">
      <c r="A67" t="s">
        <v>34</v>
      </c>
      <c r="B67" t="s">
        <v>8</v>
      </c>
      <c r="C67">
        <v>22</v>
      </c>
      <c r="D67">
        <v>170.94</v>
      </c>
      <c r="E67" t="s">
        <v>1</v>
      </c>
      <c r="F67" t="s">
        <v>5</v>
      </c>
      <c r="G67">
        <f t="shared" ref="G67:G124" si="1">(C67)*(D67)</f>
        <v>3760.68</v>
      </c>
    </row>
    <row r="68" spans="1:7" x14ac:dyDescent="0.25">
      <c r="A68" t="s">
        <v>35</v>
      </c>
      <c r="B68" t="s">
        <v>8</v>
      </c>
      <c r="C68">
        <v>33</v>
      </c>
      <c r="D68">
        <v>256.41000000000003</v>
      </c>
      <c r="E68" t="s">
        <v>1</v>
      </c>
      <c r="F68" t="s">
        <v>5</v>
      </c>
      <c r="G68">
        <f t="shared" si="1"/>
        <v>8461.5300000000007</v>
      </c>
    </row>
    <row r="69" spans="1:7" x14ac:dyDescent="0.25">
      <c r="A69" t="s">
        <v>36</v>
      </c>
      <c r="B69" t="s">
        <v>8</v>
      </c>
      <c r="C69">
        <v>22</v>
      </c>
      <c r="D69">
        <v>170.94</v>
      </c>
      <c r="E69" t="s">
        <v>1</v>
      </c>
      <c r="F69" t="s">
        <v>5</v>
      </c>
      <c r="G69">
        <f t="shared" si="1"/>
        <v>3760.68</v>
      </c>
    </row>
    <row r="70" spans="1:7" x14ac:dyDescent="0.25">
      <c r="A70" t="s">
        <v>37</v>
      </c>
      <c r="B70" t="s">
        <v>8</v>
      </c>
      <c r="C70">
        <v>66</v>
      </c>
      <c r="D70">
        <v>512.82000000000005</v>
      </c>
      <c r="E70" t="s">
        <v>1</v>
      </c>
      <c r="F70" t="s">
        <v>2</v>
      </c>
      <c r="G70">
        <f t="shared" si="1"/>
        <v>33846.120000000003</v>
      </c>
    </row>
    <row r="71" spans="1:7" x14ac:dyDescent="0.25">
      <c r="A71" t="s">
        <v>38</v>
      </c>
      <c r="B71" t="s">
        <v>8</v>
      </c>
      <c r="C71">
        <v>121</v>
      </c>
      <c r="D71">
        <v>940.17</v>
      </c>
      <c r="E71" t="s">
        <v>1</v>
      </c>
      <c r="F71" t="s">
        <v>7</v>
      </c>
      <c r="G71">
        <f t="shared" si="1"/>
        <v>113760.56999999999</v>
      </c>
    </row>
    <row r="72" spans="1:7" x14ac:dyDescent="0.25">
      <c r="A72" t="s">
        <v>39</v>
      </c>
      <c r="B72" t="s">
        <v>8</v>
      </c>
      <c r="C72">
        <v>62</v>
      </c>
      <c r="D72">
        <v>417.26</v>
      </c>
      <c r="E72" t="s">
        <v>4</v>
      </c>
      <c r="F72" t="s">
        <v>5</v>
      </c>
      <c r="G72">
        <f t="shared" si="1"/>
        <v>25870.12</v>
      </c>
    </row>
    <row r="73" spans="1:7" x14ac:dyDescent="0.25">
      <c r="A73" t="s">
        <v>40</v>
      </c>
      <c r="B73" t="s">
        <v>8</v>
      </c>
      <c r="C73">
        <v>65</v>
      </c>
      <c r="D73">
        <v>437.45</v>
      </c>
      <c r="E73" t="s">
        <v>4</v>
      </c>
      <c r="F73" t="s">
        <v>2</v>
      </c>
      <c r="G73">
        <f t="shared" si="1"/>
        <v>28434.25</v>
      </c>
    </row>
    <row r="74" spans="1:7" x14ac:dyDescent="0.25">
      <c r="A74" t="s">
        <v>41</v>
      </c>
      <c r="B74" t="s">
        <v>8</v>
      </c>
      <c r="C74">
        <v>21</v>
      </c>
      <c r="D74">
        <v>141.33000000000001</v>
      </c>
      <c r="E74" t="s">
        <v>4</v>
      </c>
      <c r="F74" t="s">
        <v>7</v>
      </c>
      <c r="G74">
        <f t="shared" si="1"/>
        <v>2967.9300000000003</v>
      </c>
    </row>
    <row r="75" spans="1:7" x14ac:dyDescent="0.25">
      <c r="A75" s="1">
        <v>40185.133750000001</v>
      </c>
      <c r="B75" t="s">
        <v>0</v>
      </c>
      <c r="C75">
        <v>88</v>
      </c>
      <c r="D75" s="2">
        <v>1053.3599999999999</v>
      </c>
      <c r="E75" t="s">
        <v>1</v>
      </c>
      <c r="F75" t="s">
        <v>5</v>
      </c>
      <c r="G75">
        <f t="shared" si="1"/>
        <v>92695.679999999993</v>
      </c>
    </row>
    <row r="76" spans="1:7" x14ac:dyDescent="0.25">
      <c r="A76" s="1">
        <v>40216.133750000001</v>
      </c>
      <c r="B76" t="s">
        <v>0</v>
      </c>
      <c r="C76">
        <v>44</v>
      </c>
      <c r="D76">
        <v>526.67999999999995</v>
      </c>
      <c r="E76" t="s">
        <v>1</v>
      </c>
      <c r="F76" t="s">
        <v>2</v>
      </c>
      <c r="G76">
        <f t="shared" si="1"/>
        <v>23173.919999999998</v>
      </c>
    </row>
    <row r="77" spans="1:7" x14ac:dyDescent="0.25">
      <c r="A77" s="1">
        <v>40244.967083333337</v>
      </c>
      <c r="B77" t="s">
        <v>0</v>
      </c>
      <c r="C77">
        <v>77</v>
      </c>
      <c r="D77">
        <v>921.69</v>
      </c>
      <c r="E77" t="s">
        <v>1</v>
      </c>
      <c r="F77" t="s">
        <v>7</v>
      </c>
      <c r="G77">
        <f t="shared" si="1"/>
        <v>70970.13</v>
      </c>
    </row>
    <row r="78" spans="1:7" x14ac:dyDescent="0.25">
      <c r="A78" s="1">
        <v>40275.133750000001</v>
      </c>
      <c r="B78" t="s">
        <v>0</v>
      </c>
      <c r="C78">
        <v>102</v>
      </c>
      <c r="D78" s="2">
        <v>1057.74</v>
      </c>
      <c r="E78" t="s">
        <v>4</v>
      </c>
      <c r="F78" t="s">
        <v>5</v>
      </c>
      <c r="G78">
        <f t="shared" si="1"/>
        <v>107889.48</v>
      </c>
    </row>
    <row r="79" spans="1:7" x14ac:dyDescent="0.25">
      <c r="A79" s="1">
        <v>40305.133750000001</v>
      </c>
      <c r="B79" t="s">
        <v>0</v>
      </c>
      <c r="C79">
        <v>60</v>
      </c>
      <c r="D79">
        <v>622.20000000000005</v>
      </c>
      <c r="E79" t="s">
        <v>4</v>
      </c>
      <c r="F79" t="s">
        <v>2</v>
      </c>
      <c r="G79">
        <f t="shared" si="1"/>
        <v>37332</v>
      </c>
    </row>
    <row r="80" spans="1:7" x14ac:dyDescent="0.25">
      <c r="A80" s="1">
        <v>40336.133750000001</v>
      </c>
      <c r="B80" t="s">
        <v>0</v>
      </c>
      <c r="C80">
        <v>80</v>
      </c>
      <c r="D80">
        <v>829.6</v>
      </c>
      <c r="E80" t="s">
        <v>4</v>
      </c>
      <c r="F80" t="s">
        <v>7</v>
      </c>
      <c r="G80">
        <f t="shared" si="1"/>
        <v>66368</v>
      </c>
    </row>
    <row r="81" spans="1:7" x14ac:dyDescent="0.25">
      <c r="A81" s="1">
        <v>40366.967083333337</v>
      </c>
      <c r="B81" t="s">
        <v>3</v>
      </c>
      <c r="C81">
        <v>110</v>
      </c>
      <c r="D81" s="2">
        <v>1646.7</v>
      </c>
      <c r="E81" t="s">
        <v>1</v>
      </c>
      <c r="F81" t="s">
        <v>5</v>
      </c>
      <c r="G81">
        <f t="shared" si="1"/>
        <v>181137</v>
      </c>
    </row>
    <row r="82" spans="1:7" x14ac:dyDescent="0.25">
      <c r="A82" s="1">
        <v>40397.133750000001</v>
      </c>
      <c r="B82" t="s">
        <v>3</v>
      </c>
      <c r="C82">
        <v>77</v>
      </c>
      <c r="D82" s="2">
        <v>1152.69</v>
      </c>
      <c r="E82" t="s">
        <v>1</v>
      </c>
      <c r="F82" t="s">
        <v>2</v>
      </c>
      <c r="G82">
        <f t="shared" si="1"/>
        <v>88757.13</v>
      </c>
    </row>
    <row r="83" spans="1:7" x14ac:dyDescent="0.25">
      <c r="A83" s="1">
        <v>40428.133750000001</v>
      </c>
      <c r="B83" t="s">
        <v>3</v>
      </c>
      <c r="C83">
        <v>77</v>
      </c>
      <c r="D83" s="2">
        <v>1152.69</v>
      </c>
      <c r="E83" t="s">
        <v>1</v>
      </c>
      <c r="F83" t="s">
        <v>7</v>
      </c>
      <c r="G83">
        <f t="shared" si="1"/>
        <v>88757.13</v>
      </c>
    </row>
    <row r="84" spans="1:7" x14ac:dyDescent="0.25">
      <c r="A84" s="1">
        <v>40458.133750000001</v>
      </c>
      <c r="B84" t="s">
        <v>3</v>
      </c>
      <c r="C84">
        <v>124</v>
      </c>
      <c r="D84" s="2">
        <v>1608.28</v>
      </c>
      <c r="E84" t="s">
        <v>4</v>
      </c>
      <c r="F84" t="s">
        <v>5</v>
      </c>
      <c r="G84">
        <f t="shared" si="1"/>
        <v>199426.72</v>
      </c>
    </row>
    <row r="85" spans="1:7" x14ac:dyDescent="0.25">
      <c r="A85" s="1">
        <v>40489.967083333337</v>
      </c>
      <c r="B85" t="s">
        <v>3</v>
      </c>
      <c r="C85">
        <v>65</v>
      </c>
      <c r="D85">
        <v>843.05</v>
      </c>
      <c r="E85" t="s">
        <v>4</v>
      </c>
      <c r="F85" t="s">
        <v>2</v>
      </c>
      <c r="G85">
        <f t="shared" si="1"/>
        <v>54798.25</v>
      </c>
    </row>
    <row r="86" spans="1:7" x14ac:dyDescent="0.25">
      <c r="A86" s="1">
        <v>40519.133750000001</v>
      </c>
      <c r="B86" t="s">
        <v>3</v>
      </c>
      <c r="C86">
        <v>130</v>
      </c>
      <c r="D86" s="2">
        <v>1686.1</v>
      </c>
      <c r="E86" t="s">
        <v>4</v>
      </c>
      <c r="F86" t="s">
        <v>7</v>
      </c>
      <c r="G86">
        <f t="shared" si="1"/>
        <v>219193</v>
      </c>
    </row>
    <row r="87" spans="1:7" x14ac:dyDescent="0.25">
      <c r="A87" t="s">
        <v>42</v>
      </c>
      <c r="B87" t="s">
        <v>6</v>
      </c>
      <c r="C87">
        <v>275</v>
      </c>
      <c r="D87" s="2">
        <v>2136.75</v>
      </c>
      <c r="E87" t="s">
        <v>1</v>
      </c>
      <c r="F87" t="s">
        <v>5</v>
      </c>
      <c r="G87">
        <f t="shared" si="1"/>
        <v>587606.25</v>
      </c>
    </row>
    <row r="88" spans="1:7" x14ac:dyDescent="0.25">
      <c r="A88" t="s">
        <v>43</v>
      </c>
      <c r="B88" t="s">
        <v>6</v>
      </c>
      <c r="C88">
        <v>121</v>
      </c>
      <c r="D88">
        <v>940.17</v>
      </c>
      <c r="E88" t="s">
        <v>1</v>
      </c>
      <c r="F88" t="s">
        <v>2</v>
      </c>
      <c r="G88">
        <f t="shared" si="1"/>
        <v>113760.56999999999</v>
      </c>
    </row>
    <row r="89" spans="1:7" x14ac:dyDescent="0.25">
      <c r="A89" t="s">
        <v>44</v>
      </c>
      <c r="B89" t="s">
        <v>6</v>
      </c>
      <c r="C89">
        <v>176</v>
      </c>
      <c r="D89" s="2">
        <v>1367.52</v>
      </c>
      <c r="E89" t="s">
        <v>1</v>
      </c>
      <c r="F89" t="s">
        <v>7</v>
      </c>
      <c r="G89">
        <f t="shared" si="1"/>
        <v>240683.51999999999</v>
      </c>
    </row>
    <row r="90" spans="1:7" x14ac:dyDescent="0.25">
      <c r="A90" t="s">
        <v>45</v>
      </c>
      <c r="B90" t="s">
        <v>6</v>
      </c>
      <c r="C90">
        <v>274</v>
      </c>
      <c r="D90" s="2">
        <v>1844.02</v>
      </c>
      <c r="E90" t="s">
        <v>4</v>
      </c>
      <c r="F90" t="s">
        <v>5</v>
      </c>
      <c r="G90">
        <f t="shared" si="1"/>
        <v>505261.48</v>
      </c>
    </row>
    <row r="91" spans="1:7" x14ac:dyDescent="0.25">
      <c r="A91" t="s">
        <v>46</v>
      </c>
      <c r="B91" t="s">
        <v>6</v>
      </c>
      <c r="C91">
        <v>141</v>
      </c>
      <c r="D91">
        <v>948.93</v>
      </c>
      <c r="E91" t="s">
        <v>4</v>
      </c>
      <c r="F91" t="s">
        <v>2</v>
      </c>
      <c r="G91">
        <f t="shared" si="1"/>
        <v>133799.13</v>
      </c>
    </row>
    <row r="92" spans="1:7" x14ac:dyDescent="0.25">
      <c r="A92" t="s">
        <v>47</v>
      </c>
      <c r="B92" t="s">
        <v>6</v>
      </c>
      <c r="C92">
        <v>166</v>
      </c>
      <c r="D92" s="2">
        <v>1117.18</v>
      </c>
      <c r="E92" t="s">
        <v>4</v>
      </c>
      <c r="F92" t="s">
        <v>7</v>
      </c>
      <c r="G92">
        <f t="shared" si="1"/>
        <v>185451.88</v>
      </c>
    </row>
    <row r="93" spans="1:7" x14ac:dyDescent="0.25">
      <c r="A93" t="s">
        <v>48</v>
      </c>
      <c r="B93" t="s">
        <v>8</v>
      </c>
      <c r="C93">
        <v>99</v>
      </c>
      <c r="D93">
        <v>769.23</v>
      </c>
      <c r="E93" t="s">
        <v>1</v>
      </c>
      <c r="F93" t="s">
        <v>5</v>
      </c>
      <c r="G93">
        <f t="shared" si="1"/>
        <v>76153.77</v>
      </c>
    </row>
    <row r="94" spans="1:7" x14ac:dyDescent="0.25">
      <c r="A94" t="s">
        <v>49</v>
      </c>
      <c r="B94" t="s">
        <v>8</v>
      </c>
      <c r="C94">
        <v>55</v>
      </c>
      <c r="D94">
        <v>427.35</v>
      </c>
      <c r="E94" t="s">
        <v>1</v>
      </c>
      <c r="F94" t="s">
        <v>2</v>
      </c>
      <c r="G94">
        <f t="shared" si="1"/>
        <v>23504.25</v>
      </c>
    </row>
    <row r="95" spans="1:7" x14ac:dyDescent="0.25">
      <c r="A95" t="s">
        <v>50</v>
      </c>
      <c r="B95" t="s">
        <v>8</v>
      </c>
      <c r="C95">
        <v>132</v>
      </c>
      <c r="D95" s="2">
        <v>1025.6400000000001</v>
      </c>
      <c r="E95" t="s">
        <v>1</v>
      </c>
      <c r="F95" t="s">
        <v>7</v>
      </c>
      <c r="G95">
        <f t="shared" si="1"/>
        <v>135384.48000000001</v>
      </c>
    </row>
    <row r="96" spans="1:7" x14ac:dyDescent="0.25">
      <c r="A96" t="s">
        <v>51</v>
      </c>
      <c r="B96" t="s">
        <v>8</v>
      </c>
      <c r="C96">
        <v>75</v>
      </c>
      <c r="D96">
        <v>504.75</v>
      </c>
      <c r="E96" t="s">
        <v>4</v>
      </c>
      <c r="F96" t="s">
        <v>5</v>
      </c>
      <c r="G96">
        <f t="shared" si="1"/>
        <v>37856.25</v>
      </c>
    </row>
    <row r="97" spans="1:7" x14ac:dyDescent="0.25">
      <c r="A97" t="s">
        <v>52</v>
      </c>
      <c r="B97" t="s">
        <v>8</v>
      </c>
      <c r="C97">
        <v>60</v>
      </c>
      <c r="D97">
        <v>403.8</v>
      </c>
      <c r="E97" t="s">
        <v>4</v>
      </c>
      <c r="F97" t="s">
        <v>2</v>
      </c>
      <c r="G97">
        <f t="shared" si="1"/>
        <v>24228</v>
      </c>
    </row>
    <row r="98" spans="1:7" x14ac:dyDescent="0.25">
      <c r="A98" t="s">
        <v>53</v>
      </c>
      <c r="B98" t="s">
        <v>8</v>
      </c>
      <c r="C98">
        <v>88</v>
      </c>
      <c r="D98">
        <v>592.24</v>
      </c>
      <c r="E98" t="s">
        <v>4</v>
      </c>
      <c r="F98" t="s">
        <v>7</v>
      </c>
      <c r="G98">
        <f t="shared" si="1"/>
        <v>52117.120000000003</v>
      </c>
    </row>
    <row r="99" spans="1:7" x14ac:dyDescent="0.25">
      <c r="A99" s="1">
        <v>40186.133750000001</v>
      </c>
      <c r="B99" t="s">
        <v>0</v>
      </c>
      <c r="C99">
        <v>66</v>
      </c>
      <c r="D99">
        <v>790.02</v>
      </c>
      <c r="E99" t="s">
        <v>1</v>
      </c>
      <c r="F99" t="s">
        <v>5</v>
      </c>
      <c r="G99">
        <f t="shared" si="1"/>
        <v>52141.32</v>
      </c>
    </row>
    <row r="100" spans="1:7" x14ac:dyDescent="0.25">
      <c r="A100" s="1">
        <v>40217.133750000001</v>
      </c>
      <c r="B100" t="s">
        <v>0</v>
      </c>
      <c r="C100">
        <v>44</v>
      </c>
      <c r="D100">
        <v>526.67999999999995</v>
      </c>
      <c r="E100" t="s">
        <v>1</v>
      </c>
      <c r="F100" t="s">
        <v>2</v>
      </c>
      <c r="G100">
        <f t="shared" si="1"/>
        <v>23173.919999999998</v>
      </c>
    </row>
    <row r="101" spans="1:7" x14ac:dyDescent="0.25">
      <c r="A101" s="1">
        <v>40245.508750000001</v>
      </c>
      <c r="B101" t="s">
        <v>0</v>
      </c>
      <c r="C101">
        <v>33</v>
      </c>
      <c r="D101">
        <v>395.01</v>
      </c>
      <c r="E101" t="s">
        <v>1</v>
      </c>
      <c r="F101" t="s">
        <v>7</v>
      </c>
      <c r="G101">
        <f t="shared" si="1"/>
        <v>13035.33</v>
      </c>
    </row>
    <row r="102" spans="1:7" x14ac:dyDescent="0.25">
      <c r="A102" s="1">
        <v>40276.133750000001</v>
      </c>
      <c r="B102" t="s">
        <v>0</v>
      </c>
      <c r="C102">
        <v>90</v>
      </c>
      <c r="D102">
        <v>933.3</v>
      </c>
      <c r="E102" t="s">
        <v>4</v>
      </c>
      <c r="F102" t="s">
        <v>5</v>
      </c>
      <c r="G102">
        <f t="shared" si="1"/>
        <v>83997</v>
      </c>
    </row>
    <row r="103" spans="1:7" x14ac:dyDescent="0.25">
      <c r="A103" s="1">
        <v>40306.133750000001</v>
      </c>
      <c r="B103" t="s">
        <v>0</v>
      </c>
      <c r="C103">
        <v>20</v>
      </c>
      <c r="D103">
        <v>207.4</v>
      </c>
      <c r="E103" t="s">
        <v>4</v>
      </c>
      <c r="F103" t="s">
        <v>2</v>
      </c>
      <c r="G103">
        <f t="shared" si="1"/>
        <v>4148</v>
      </c>
    </row>
    <row r="104" spans="1:7" x14ac:dyDescent="0.25">
      <c r="A104" s="1">
        <v>40337.133750000001</v>
      </c>
      <c r="B104" t="s">
        <v>0</v>
      </c>
      <c r="C104">
        <v>80</v>
      </c>
      <c r="D104">
        <v>829.6</v>
      </c>
      <c r="E104" t="s">
        <v>4</v>
      </c>
      <c r="F104" t="s">
        <v>7</v>
      </c>
      <c r="G104">
        <f t="shared" si="1"/>
        <v>66368</v>
      </c>
    </row>
    <row r="105" spans="1:7" x14ac:dyDescent="0.25">
      <c r="A105" s="1">
        <v>40367.133750000001</v>
      </c>
      <c r="B105" t="s">
        <v>3</v>
      </c>
      <c r="C105">
        <v>88</v>
      </c>
      <c r="D105" s="2">
        <v>1317.36</v>
      </c>
      <c r="E105" t="s">
        <v>1</v>
      </c>
      <c r="F105" t="s">
        <v>5</v>
      </c>
      <c r="G105">
        <f t="shared" si="1"/>
        <v>115927.67999999999</v>
      </c>
    </row>
    <row r="106" spans="1:7" x14ac:dyDescent="0.25">
      <c r="A106" s="1">
        <v>40398.133750000001</v>
      </c>
      <c r="B106" t="s">
        <v>3</v>
      </c>
      <c r="C106">
        <v>44</v>
      </c>
      <c r="D106">
        <v>658.68</v>
      </c>
      <c r="E106" t="s">
        <v>1</v>
      </c>
      <c r="F106" t="s">
        <v>2</v>
      </c>
      <c r="G106">
        <f t="shared" si="1"/>
        <v>28981.919999999998</v>
      </c>
    </row>
    <row r="107" spans="1:7" x14ac:dyDescent="0.25">
      <c r="A107" s="1">
        <v>40429.133750000001</v>
      </c>
      <c r="B107" t="s">
        <v>3</v>
      </c>
      <c r="C107">
        <v>33</v>
      </c>
      <c r="D107">
        <v>494.01</v>
      </c>
      <c r="E107" t="s">
        <v>1</v>
      </c>
      <c r="F107" t="s">
        <v>7</v>
      </c>
      <c r="G107">
        <f t="shared" si="1"/>
        <v>16302.33</v>
      </c>
    </row>
    <row r="108" spans="1:7" x14ac:dyDescent="0.25">
      <c r="A108" s="1">
        <v>40459.508750000001</v>
      </c>
      <c r="B108" t="s">
        <v>3</v>
      </c>
      <c r="C108">
        <v>87</v>
      </c>
      <c r="D108" s="2">
        <v>1128.3900000000001</v>
      </c>
      <c r="E108" t="s">
        <v>4</v>
      </c>
      <c r="F108" t="s">
        <v>5</v>
      </c>
      <c r="G108">
        <f t="shared" si="1"/>
        <v>98169.930000000008</v>
      </c>
    </row>
    <row r="109" spans="1:7" x14ac:dyDescent="0.25">
      <c r="A109" s="1">
        <v>40490.133750000001</v>
      </c>
      <c r="B109" t="s">
        <v>3</v>
      </c>
      <c r="C109">
        <v>48</v>
      </c>
      <c r="D109">
        <v>622.55999999999995</v>
      </c>
      <c r="E109" t="s">
        <v>4</v>
      </c>
      <c r="F109" t="s">
        <v>2</v>
      </c>
      <c r="G109">
        <f t="shared" si="1"/>
        <v>29882.879999999997</v>
      </c>
    </row>
    <row r="110" spans="1:7" x14ac:dyDescent="0.25">
      <c r="A110" s="1">
        <v>40520.133750000001</v>
      </c>
      <c r="B110" t="s">
        <v>3</v>
      </c>
      <c r="C110">
        <v>95</v>
      </c>
      <c r="D110" s="2">
        <v>1232.1500000000001</v>
      </c>
      <c r="E110" t="s">
        <v>4</v>
      </c>
      <c r="F110" t="s">
        <v>7</v>
      </c>
      <c r="G110">
        <f t="shared" si="1"/>
        <v>117054.25000000001</v>
      </c>
    </row>
    <row r="111" spans="1:7" x14ac:dyDescent="0.25">
      <c r="A111" t="s">
        <v>54</v>
      </c>
      <c r="B111" t="s">
        <v>6</v>
      </c>
      <c r="C111">
        <v>187</v>
      </c>
      <c r="D111" s="2">
        <v>1452.99</v>
      </c>
      <c r="E111" t="s">
        <v>1</v>
      </c>
      <c r="F111" t="s">
        <v>5</v>
      </c>
      <c r="G111">
        <f t="shared" si="1"/>
        <v>271709.13</v>
      </c>
    </row>
    <row r="112" spans="1:7" x14ac:dyDescent="0.25">
      <c r="A112" t="s">
        <v>55</v>
      </c>
      <c r="B112" t="s">
        <v>6</v>
      </c>
      <c r="C112">
        <v>99</v>
      </c>
      <c r="D112">
        <v>769.23</v>
      </c>
      <c r="E112" t="s">
        <v>1</v>
      </c>
      <c r="F112" t="s">
        <v>2</v>
      </c>
      <c r="G112">
        <f t="shared" si="1"/>
        <v>76153.77</v>
      </c>
    </row>
    <row r="113" spans="1:7" x14ac:dyDescent="0.25">
      <c r="A113" t="s">
        <v>56</v>
      </c>
      <c r="B113" t="s">
        <v>6</v>
      </c>
      <c r="C113">
        <v>121</v>
      </c>
      <c r="D113">
        <v>940.17</v>
      </c>
      <c r="E113" t="s">
        <v>1</v>
      </c>
      <c r="F113" t="s">
        <v>7</v>
      </c>
      <c r="G113">
        <f t="shared" si="1"/>
        <v>113760.56999999999</v>
      </c>
    </row>
    <row r="114" spans="1:7" x14ac:dyDescent="0.25">
      <c r="A114" t="s">
        <v>57</v>
      </c>
      <c r="B114" t="s">
        <v>6</v>
      </c>
      <c r="C114">
        <v>198</v>
      </c>
      <c r="D114" s="2">
        <v>1332.54</v>
      </c>
      <c r="E114" t="s">
        <v>4</v>
      </c>
      <c r="F114" t="s">
        <v>5</v>
      </c>
      <c r="G114">
        <f t="shared" si="1"/>
        <v>263842.92</v>
      </c>
    </row>
    <row r="115" spans="1:7" x14ac:dyDescent="0.25">
      <c r="A115" t="s">
        <v>58</v>
      </c>
      <c r="B115" t="s">
        <v>6</v>
      </c>
      <c r="C115">
        <v>104</v>
      </c>
      <c r="D115">
        <v>699.92</v>
      </c>
      <c r="E115" t="s">
        <v>4</v>
      </c>
      <c r="F115" t="s">
        <v>2</v>
      </c>
      <c r="G115">
        <f t="shared" si="1"/>
        <v>72791.679999999993</v>
      </c>
    </row>
    <row r="116" spans="1:7" x14ac:dyDescent="0.25">
      <c r="A116" t="s">
        <v>59</v>
      </c>
      <c r="B116" t="s">
        <v>6</v>
      </c>
      <c r="C116">
        <v>144</v>
      </c>
      <c r="D116">
        <v>969.12</v>
      </c>
      <c r="E116" t="s">
        <v>4</v>
      </c>
      <c r="F116" t="s">
        <v>7</v>
      </c>
      <c r="G116">
        <f t="shared" si="1"/>
        <v>139553.28</v>
      </c>
    </row>
    <row r="117" spans="1:7" x14ac:dyDescent="0.25">
      <c r="A117" t="s">
        <v>60</v>
      </c>
      <c r="B117" t="s">
        <v>8</v>
      </c>
      <c r="C117">
        <v>77</v>
      </c>
      <c r="D117">
        <v>598.29</v>
      </c>
      <c r="E117" t="s">
        <v>1</v>
      </c>
      <c r="F117" t="s">
        <v>5</v>
      </c>
      <c r="G117">
        <f t="shared" si="1"/>
        <v>46068.329999999994</v>
      </c>
    </row>
    <row r="118" spans="1:7" x14ac:dyDescent="0.25">
      <c r="A118" t="s">
        <v>61</v>
      </c>
      <c r="B118" t="s">
        <v>8</v>
      </c>
      <c r="C118">
        <v>33</v>
      </c>
      <c r="D118">
        <v>256.41000000000003</v>
      </c>
      <c r="E118" t="s">
        <v>1</v>
      </c>
      <c r="F118" t="s">
        <v>2</v>
      </c>
      <c r="G118">
        <f t="shared" si="1"/>
        <v>8461.5300000000007</v>
      </c>
    </row>
    <row r="119" spans="1:7" x14ac:dyDescent="0.25">
      <c r="A119" t="s">
        <v>62</v>
      </c>
      <c r="B119" t="s">
        <v>8</v>
      </c>
      <c r="C119">
        <v>44</v>
      </c>
      <c r="D119">
        <v>341.88</v>
      </c>
      <c r="E119" t="s">
        <v>1</v>
      </c>
      <c r="F119" t="s">
        <v>7</v>
      </c>
      <c r="G119">
        <f t="shared" si="1"/>
        <v>15042.72</v>
      </c>
    </row>
    <row r="120" spans="1:7" x14ac:dyDescent="0.25">
      <c r="A120" t="s">
        <v>63</v>
      </c>
      <c r="B120" t="s">
        <v>8</v>
      </c>
      <c r="C120">
        <v>57</v>
      </c>
      <c r="D120">
        <v>383.61</v>
      </c>
      <c r="E120" t="s">
        <v>4</v>
      </c>
      <c r="F120" t="s">
        <v>5</v>
      </c>
      <c r="G120">
        <f t="shared" si="1"/>
        <v>21865.77</v>
      </c>
    </row>
    <row r="121" spans="1:7" x14ac:dyDescent="0.25">
      <c r="A121" t="s">
        <v>64</v>
      </c>
      <c r="B121" t="s">
        <v>8</v>
      </c>
      <c r="C121">
        <v>38</v>
      </c>
      <c r="D121">
        <v>255.74</v>
      </c>
      <c r="E121" t="s">
        <v>4</v>
      </c>
      <c r="F121" t="s">
        <v>2</v>
      </c>
      <c r="G121">
        <f t="shared" si="1"/>
        <v>9718.1200000000008</v>
      </c>
    </row>
    <row r="122" spans="1:7" x14ac:dyDescent="0.25">
      <c r="A122" t="s">
        <v>65</v>
      </c>
      <c r="B122" t="s">
        <v>8</v>
      </c>
      <c r="C122">
        <v>66</v>
      </c>
      <c r="D122">
        <v>444.18</v>
      </c>
      <c r="E122" t="s">
        <v>4</v>
      </c>
      <c r="F122" t="s">
        <v>7</v>
      </c>
      <c r="G122">
        <f t="shared" si="1"/>
        <v>29315.88</v>
      </c>
    </row>
    <row r="123" spans="1:7" x14ac:dyDescent="0.25">
      <c r="G123">
        <f t="shared" si="1"/>
        <v>0</v>
      </c>
    </row>
    <row r="124" spans="1:7" x14ac:dyDescent="0.25">
      <c r="G124">
        <f t="shared" si="1"/>
        <v>0</v>
      </c>
    </row>
  </sheetData>
  <autoFilter ref="A1:G1"/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 Todorov</dc:creator>
  <cp:lastModifiedBy>Kalin Todorov</cp:lastModifiedBy>
  <dcterms:created xsi:type="dcterms:W3CDTF">2015-06-23T14:01:19Z</dcterms:created>
  <dcterms:modified xsi:type="dcterms:W3CDTF">2015-06-23T16:15:21Z</dcterms:modified>
</cp:coreProperties>
</file>